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busaidh\Desktop\Frankline University\Week 3\"/>
    </mc:Choice>
  </mc:AlternateContent>
  <bookViews>
    <workbookView xWindow="0" yWindow="0" windowWidth="12075" windowHeight="316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" l="1"/>
  <c r="M9" i="2"/>
  <c r="L21" i="2"/>
  <c r="L9" i="2"/>
  <c r="K21" i="2"/>
  <c r="K9" i="2"/>
  <c r="K9" i="1"/>
  <c r="H21" i="2"/>
  <c r="F21" i="2"/>
  <c r="D21" i="2"/>
  <c r="H9" i="2"/>
  <c r="F9" i="2"/>
  <c r="D9" i="2"/>
  <c r="I22" i="2"/>
  <c r="I21" i="2"/>
  <c r="I12" i="2"/>
  <c r="I11" i="2"/>
  <c r="G22" i="2"/>
  <c r="G21" i="2"/>
  <c r="G12" i="2"/>
  <c r="G11" i="2"/>
  <c r="E22" i="2"/>
  <c r="E21" i="2"/>
  <c r="E12" i="2"/>
  <c r="E11" i="2"/>
  <c r="C22" i="2"/>
  <c r="C21" i="2"/>
  <c r="C12" i="2"/>
  <c r="C11" i="2"/>
  <c r="I37" i="2" l="1"/>
  <c r="G37" i="2"/>
  <c r="E37" i="2"/>
  <c r="C37" i="2"/>
  <c r="K42" i="1"/>
  <c r="I42" i="1"/>
  <c r="G42" i="1"/>
  <c r="E42" i="1"/>
  <c r="C42" i="1"/>
  <c r="K41" i="1"/>
  <c r="I41" i="1"/>
  <c r="G41" i="1"/>
  <c r="E41" i="1"/>
  <c r="C41" i="1"/>
  <c r="K40" i="1"/>
  <c r="I40" i="1"/>
  <c r="G40" i="1"/>
  <c r="E40" i="1"/>
  <c r="C40" i="1"/>
  <c r="K39" i="1"/>
  <c r="I39" i="1"/>
  <c r="G39" i="1"/>
  <c r="E39" i="1"/>
  <c r="C39" i="1"/>
  <c r="K38" i="1"/>
  <c r="I38" i="1"/>
  <c r="G38" i="1"/>
  <c r="E38" i="1"/>
  <c r="C38" i="1"/>
  <c r="K37" i="1"/>
  <c r="I37" i="1"/>
  <c r="G37" i="1"/>
  <c r="E37" i="1"/>
  <c r="C37" i="1"/>
  <c r="J35" i="1"/>
  <c r="H35" i="1"/>
  <c r="F35" i="1"/>
  <c r="D35" i="1"/>
  <c r="J34" i="1"/>
  <c r="H34" i="1"/>
  <c r="F34" i="1"/>
  <c r="D34" i="1"/>
  <c r="J33" i="1"/>
  <c r="H33" i="1"/>
  <c r="F33" i="1"/>
  <c r="D33" i="1"/>
  <c r="J32" i="1"/>
  <c r="H32" i="1"/>
  <c r="F32" i="1"/>
  <c r="D32" i="1"/>
  <c r="J31" i="1"/>
  <c r="H31" i="1"/>
  <c r="F31" i="1"/>
  <c r="D31" i="1"/>
  <c r="K21" i="1"/>
  <c r="H21" i="1"/>
  <c r="F21" i="1"/>
  <c r="D21" i="1"/>
  <c r="L21" i="1" s="1"/>
  <c r="L9" i="1"/>
  <c r="J9" i="1" s="1"/>
  <c r="J21" i="1" l="1"/>
  <c r="M21" i="1"/>
  <c r="M9" i="1"/>
</calcChain>
</file>

<file path=xl/sharedStrings.xml><?xml version="1.0" encoding="utf-8"?>
<sst xmlns="http://schemas.openxmlformats.org/spreadsheetml/2006/main" count="124" uniqueCount="59">
  <si>
    <t>Appendix A</t>
  </si>
  <si>
    <t>Jane's Company (NYSE: JC)</t>
  </si>
  <si>
    <t>Consolidated Income Statement (in Thousands)</t>
  </si>
  <si>
    <t>Currency: USD</t>
  </si>
  <si>
    <t>Currency USD in Thousands</t>
  </si>
  <si>
    <t>Historical</t>
  </si>
  <si>
    <t>3 Year Growth</t>
  </si>
  <si>
    <t>Report Date</t>
  </si>
  <si>
    <t>05/31/2016</t>
  </si>
  <si>
    <t>% Change</t>
  </si>
  <si>
    <t>05/31/2015</t>
  </si>
  <si>
    <t>05/31/2014</t>
  </si>
  <si>
    <t>Dec. 2012</t>
  </si>
  <si>
    <t>Avg Annual Growth Rate</t>
  </si>
  <si>
    <t>Compounded Growth Rate</t>
  </si>
  <si>
    <t>Revenue</t>
  </si>
  <si>
    <t>Cost of Goods Sold</t>
  </si>
  <si>
    <t>Gross Profit</t>
  </si>
  <si>
    <t>Gross Profit Margin</t>
  </si>
  <si>
    <t>Minus: Total Indirect Operating Costs</t>
  </si>
  <si>
    <t>Operating Income</t>
  </si>
  <si>
    <t>Operating Margin %</t>
  </si>
  <si>
    <t>Minus: Total Non Operating Income</t>
  </si>
  <si>
    <t>Income Before Taxes</t>
  </si>
  <si>
    <t>Income Taxes</t>
  </si>
  <si>
    <t>Net Income After Taxes</t>
  </si>
  <si>
    <t>Net Profit Margin</t>
  </si>
  <si>
    <t>(Mergent Online, 2017)</t>
  </si>
  <si>
    <t>Jane's Company</t>
  </si>
  <si>
    <t xml:space="preserve">Standardized Annual Balance Sheet </t>
  </si>
  <si>
    <t>05/31/2013</t>
  </si>
  <si>
    <t>05/31/2012</t>
  </si>
  <si>
    <t>Total Current Assets</t>
  </si>
  <si>
    <t>Total Assets</t>
  </si>
  <si>
    <t>Total Current Liabilities</t>
  </si>
  <si>
    <t>Total Liabilities</t>
  </si>
  <si>
    <t>Total Equity</t>
  </si>
  <si>
    <t>Current Ratio</t>
  </si>
  <si>
    <t>Current Assets/Current Liabilities</t>
  </si>
  <si>
    <t>Debt to Equity Ratio</t>
  </si>
  <si>
    <t>Total Liabilities/Shareholders' Equity</t>
  </si>
  <si>
    <t>Interest Coverage</t>
  </si>
  <si>
    <t>EBIT/Interest Expense</t>
  </si>
  <si>
    <t>Return on Assets</t>
  </si>
  <si>
    <t>Net Income/Total Assets</t>
  </si>
  <si>
    <t>Return on Equity</t>
  </si>
  <si>
    <t>Net Income to Common/Total Equity</t>
  </si>
  <si>
    <t>Earnings Before Tax</t>
  </si>
  <si>
    <t>Interest Income</t>
  </si>
  <si>
    <t>Net Income</t>
  </si>
  <si>
    <t>Preference Dividends &amp; Similar</t>
  </si>
  <si>
    <t>Net Income to Common</t>
  </si>
  <si>
    <t>12/31/2017</t>
  </si>
  <si>
    <t>12/31/2016</t>
  </si>
  <si>
    <t>12/31/2015</t>
  </si>
  <si>
    <t>12/31/2014</t>
  </si>
  <si>
    <t>15,7%</t>
  </si>
  <si>
    <t>AT&amp;T Inc (NYSE: T)</t>
  </si>
  <si>
    <t>AT&amp;T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</si>
</sst>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0000000_);_(* \(#,##0.0000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right" vertical="top" wrapText="1"/>
    </xf>
    <xf numFmtId="0" fontId="2" fillId="3" borderId="5" xfId="0" applyFont="1" applyFill="1" applyBorder="1"/>
    <xf numFmtId="0" fontId="5" fillId="0" borderId="6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right" vertical="top" wrapText="1"/>
    </xf>
    <xf numFmtId="0" fontId="5" fillId="2" borderId="9" xfId="0" quotePrefix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right" vertical="top"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10" xfId="0" applyFont="1" applyBorder="1"/>
    <xf numFmtId="0" fontId="2" fillId="0" borderId="11" xfId="0" applyFont="1" applyBorder="1"/>
    <xf numFmtId="164" fontId="2" fillId="0" borderId="12" xfId="0" applyNumberFormat="1" applyFont="1" applyBorder="1"/>
    <xf numFmtId="165" fontId="2" fillId="4" borderId="13" xfId="0" applyNumberFormat="1" applyFont="1" applyFill="1" applyBorder="1"/>
    <xf numFmtId="164" fontId="2" fillId="0" borderId="5" xfId="0" applyNumberFormat="1" applyFont="1" applyBorder="1"/>
    <xf numFmtId="165" fontId="2" fillId="0" borderId="5" xfId="0" applyNumberFormat="1" applyFont="1" applyBorder="1"/>
    <xf numFmtId="165" fontId="2" fillId="0" borderId="5" xfId="2" applyNumberFormat="1" applyFont="1" applyBorder="1"/>
    <xf numFmtId="165" fontId="2" fillId="0" borderId="0" xfId="0" applyNumberFormat="1" applyFont="1"/>
    <xf numFmtId="0" fontId="2" fillId="5" borderId="5" xfId="0" applyFont="1" applyFill="1" applyBorder="1"/>
    <xf numFmtId="165" fontId="2" fillId="0" borderId="12" xfId="0" applyNumberFormat="1" applyFont="1" applyBorder="1"/>
    <xf numFmtId="0" fontId="2" fillId="0" borderId="13" xfId="0" applyFont="1" applyBorder="1"/>
    <xf numFmtId="165" fontId="2" fillId="0" borderId="13" xfId="0" applyNumberFormat="1" applyFont="1" applyBorder="1"/>
    <xf numFmtId="0" fontId="2" fillId="0" borderId="12" xfId="0" applyFont="1" applyBorder="1"/>
    <xf numFmtId="3" fontId="2" fillId="0" borderId="12" xfId="0" applyNumberFormat="1" applyFont="1" applyBorder="1"/>
    <xf numFmtId="3" fontId="2" fillId="0" borderId="5" xfId="0" applyNumberFormat="1" applyFont="1" applyBorder="1"/>
    <xf numFmtId="0" fontId="2" fillId="0" borderId="14" xfId="0" applyFont="1" applyBorder="1"/>
    <xf numFmtId="165" fontId="2" fillId="0" borderId="15" xfId="0" applyNumberFormat="1" applyFont="1" applyBorder="1"/>
    <xf numFmtId="0" fontId="2" fillId="0" borderId="16" xfId="0" applyFont="1" applyBorder="1"/>
    <xf numFmtId="0" fontId="2" fillId="0" borderId="0" xfId="0" applyFont="1" applyFill="1"/>
    <xf numFmtId="0" fontId="5" fillId="0" borderId="17" xfId="0" applyFont="1" applyFill="1" applyBorder="1" applyAlignment="1">
      <alignment horizontal="right" vertical="top" wrapText="1"/>
    </xf>
    <xf numFmtId="0" fontId="5" fillId="0" borderId="16" xfId="0" applyFont="1" applyFill="1" applyBorder="1" applyAlignment="1">
      <alignment horizontal="right" vertical="top" wrapText="1"/>
    </xf>
    <xf numFmtId="0" fontId="5" fillId="0" borderId="18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right" vertical="top" wrapText="1"/>
    </xf>
    <xf numFmtId="0" fontId="5" fillId="2" borderId="20" xfId="0" applyFont="1" applyFill="1" applyBorder="1" applyAlignment="1">
      <alignment horizontal="left" vertical="top"/>
    </xf>
    <xf numFmtId="0" fontId="5" fillId="0" borderId="20" xfId="0" applyFont="1" applyFill="1" applyBorder="1" applyAlignment="1">
      <alignment horizontal="right" vertical="top" wrapText="1"/>
    </xf>
    <xf numFmtId="0" fontId="5" fillId="0" borderId="18" xfId="0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2" fillId="0" borderId="21" xfId="1" applyNumberFormat="1" applyFont="1" applyFill="1" applyBorder="1" applyAlignment="1">
      <alignment horizontal="right"/>
    </xf>
    <xf numFmtId="165" fontId="2" fillId="2" borderId="17" xfId="2" applyNumberFormat="1" applyFont="1" applyFill="1" applyBorder="1" applyAlignment="1">
      <alignment horizontal="right"/>
    </xf>
    <xf numFmtId="164" fontId="2" fillId="0" borderId="22" xfId="1" applyNumberFormat="1" applyFont="1" applyFill="1" applyBorder="1" applyAlignment="1">
      <alignment horizontal="right"/>
    </xf>
    <xf numFmtId="0" fontId="6" fillId="0" borderId="11" xfId="0" applyFont="1" applyFill="1" applyBorder="1" applyAlignment="1">
      <alignment horizontal="left"/>
    </xf>
    <xf numFmtId="164" fontId="2" fillId="0" borderId="12" xfId="1" applyNumberFormat="1" applyFont="1" applyFill="1" applyBorder="1" applyAlignment="1">
      <alignment horizontal="right"/>
    </xf>
    <xf numFmtId="165" fontId="2" fillId="2" borderId="13" xfId="2" applyNumberFormat="1" applyFont="1" applyFill="1" applyBorder="1" applyAlignment="1">
      <alignment horizontal="right"/>
    </xf>
    <xf numFmtId="164" fontId="2" fillId="0" borderId="15" xfId="1" applyNumberFormat="1" applyFont="1" applyFill="1" applyBorder="1" applyAlignment="1">
      <alignment horizontal="right"/>
    </xf>
    <xf numFmtId="165" fontId="2" fillId="2" borderId="16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2" fillId="0" borderId="5" xfId="0" applyFont="1" applyFill="1" applyBorder="1"/>
    <xf numFmtId="43" fontId="2" fillId="0" borderId="5" xfId="0" applyNumberFormat="1" applyFont="1" applyFill="1" applyBorder="1"/>
    <xf numFmtId="10" fontId="2" fillId="0" borderId="5" xfId="2" applyNumberFormat="1" applyFont="1" applyFill="1" applyBorder="1"/>
    <xf numFmtId="0" fontId="2" fillId="0" borderId="0" xfId="0" applyFont="1" applyFill="1" applyAlignment="1">
      <alignment horizontal="left"/>
    </xf>
    <xf numFmtId="164" fontId="2" fillId="0" borderId="0" xfId="1" applyNumberFormat="1" applyFont="1" applyFill="1" applyAlignment="1">
      <alignment horizontal="right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164" fontId="2" fillId="0" borderId="5" xfId="1" applyNumberFormat="1" applyFont="1" applyBorder="1"/>
    <xf numFmtId="166" fontId="2" fillId="0" borderId="0" xfId="1" applyNumberFormat="1" applyFont="1"/>
    <xf numFmtId="0" fontId="5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4" fontId="5" fillId="0" borderId="9" xfId="0" applyNumberFormat="1" applyFont="1" applyFill="1" applyBorder="1" applyAlignment="1">
      <alignment horizontal="center" vertical="top" wrapText="1"/>
    </xf>
    <xf numFmtId="14" fontId="7" fillId="0" borderId="5" xfId="0" applyNumberFormat="1" applyFont="1" applyBorder="1" applyAlignment="1">
      <alignment horizontal="center"/>
    </xf>
    <xf numFmtId="14" fontId="7" fillId="0" borderId="5" xfId="0" applyNumberFormat="1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5" workbookViewId="0">
      <selection activeCell="C44" sqref="C44"/>
    </sheetView>
  </sheetViews>
  <sheetFormatPr defaultRowHeight="11.25" x14ac:dyDescent="0.2"/>
  <cols>
    <col min="1" max="1" width="31.140625" style="35" customWidth="1"/>
    <col min="2" max="2" width="34.28515625" style="35" hidden="1" customWidth="1"/>
    <col min="3" max="201" width="12.7109375" style="35" customWidth="1"/>
    <col min="202" max="256" width="9.140625" style="35"/>
    <col min="257" max="257" width="50.7109375" style="35" customWidth="1"/>
    <col min="258" max="457" width="12.7109375" style="35" customWidth="1"/>
    <col min="458" max="512" width="9.140625" style="35"/>
    <col min="513" max="513" width="50.7109375" style="35" customWidth="1"/>
    <col min="514" max="713" width="12.7109375" style="35" customWidth="1"/>
    <col min="714" max="768" width="9.140625" style="35"/>
    <col min="769" max="769" width="50.7109375" style="35" customWidth="1"/>
    <col min="770" max="969" width="12.7109375" style="35" customWidth="1"/>
    <col min="970" max="1024" width="9.140625" style="35"/>
    <col min="1025" max="1025" width="50.7109375" style="35" customWidth="1"/>
    <col min="1026" max="1225" width="12.7109375" style="35" customWidth="1"/>
    <col min="1226" max="1280" width="9.140625" style="35"/>
    <col min="1281" max="1281" width="50.7109375" style="35" customWidth="1"/>
    <col min="1282" max="1481" width="12.7109375" style="35" customWidth="1"/>
    <col min="1482" max="1536" width="9.140625" style="35"/>
    <col min="1537" max="1537" width="50.7109375" style="35" customWidth="1"/>
    <col min="1538" max="1737" width="12.7109375" style="35" customWidth="1"/>
    <col min="1738" max="1792" width="9.140625" style="35"/>
    <col min="1793" max="1793" width="50.7109375" style="35" customWidth="1"/>
    <col min="1794" max="1993" width="12.7109375" style="35" customWidth="1"/>
    <col min="1994" max="2048" width="9.140625" style="35"/>
    <col min="2049" max="2049" width="50.7109375" style="35" customWidth="1"/>
    <col min="2050" max="2249" width="12.7109375" style="35" customWidth="1"/>
    <col min="2250" max="2304" width="9.140625" style="35"/>
    <col min="2305" max="2305" width="50.7109375" style="35" customWidth="1"/>
    <col min="2306" max="2505" width="12.7109375" style="35" customWidth="1"/>
    <col min="2506" max="2560" width="9.140625" style="35"/>
    <col min="2561" max="2561" width="50.7109375" style="35" customWidth="1"/>
    <col min="2562" max="2761" width="12.7109375" style="35" customWidth="1"/>
    <col min="2762" max="2816" width="9.140625" style="35"/>
    <col min="2817" max="2817" width="50.7109375" style="35" customWidth="1"/>
    <col min="2818" max="3017" width="12.7109375" style="35" customWidth="1"/>
    <col min="3018" max="3072" width="9.140625" style="35"/>
    <col min="3073" max="3073" width="50.7109375" style="35" customWidth="1"/>
    <col min="3074" max="3273" width="12.7109375" style="35" customWidth="1"/>
    <col min="3274" max="3328" width="9.140625" style="35"/>
    <col min="3329" max="3329" width="50.7109375" style="35" customWidth="1"/>
    <col min="3330" max="3529" width="12.7109375" style="35" customWidth="1"/>
    <col min="3530" max="3584" width="9.140625" style="35"/>
    <col min="3585" max="3585" width="50.7109375" style="35" customWidth="1"/>
    <col min="3586" max="3785" width="12.7109375" style="35" customWidth="1"/>
    <col min="3786" max="3840" width="9.140625" style="35"/>
    <col min="3841" max="3841" width="50.7109375" style="35" customWidth="1"/>
    <col min="3842" max="4041" width="12.7109375" style="35" customWidth="1"/>
    <col min="4042" max="4096" width="9.140625" style="35"/>
    <col min="4097" max="4097" width="50.7109375" style="35" customWidth="1"/>
    <col min="4098" max="4297" width="12.7109375" style="35" customWidth="1"/>
    <col min="4298" max="4352" width="9.140625" style="35"/>
    <col min="4353" max="4353" width="50.7109375" style="35" customWidth="1"/>
    <col min="4354" max="4553" width="12.7109375" style="35" customWidth="1"/>
    <col min="4554" max="4608" width="9.140625" style="35"/>
    <col min="4609" max="4609" width="50.7109375" style="35" customWidth="1"/>
    <col min="4610" max="4809" width="12.7109375" style="35" customWidth="1"/>
    <col min="4810" max="4864" width="9.140625" style="35"/>
    <col min="4865" max="4865" width="50.7109375" style="35" customWidth="1"/>
    <col min="4866" max="5065" width="12.7109375" style="35" customWidth="1"/>
    <col min="5066" max="5120" width="9.140625" style="35"/>
    <col min="5121" max="5121" width="50.7109375" style="35" customWidth="1"/>
    <col min="5122" max="5321" width="12.7109375" style="35" customWidth="1"/>
    <col min="5322" max="5376" width="9.140625" style="35"/>
    <col min="5377" max="5377" width="50.7109375" style="35" customWidth="1"/>
    <col min="5378" max="5577" width="12.7109375" style="35" customWidth="1"/>
    <col min="5578" max="5632" width="9.140625" style="35"/>
    <col min="5633" max="5633" width="50.7109375" style="35" customWidth="1"/>
    <col min="5634" max="5833" width="12.7109375" style="35" customWidth="1"/>
    <col min="5834" max="5888" width="9.140625" style="35"/>
    <col min="5889" max="5889" width="50.7109375" style="35" customWidth="1"/>
    <col min="5890" max="6089" width="12.7109375" style="35" customWidth="1"/>
    <col min="6090" max="6144" width="9.140625" style="35"/>
    <col min="6145" max="6145" width="50.7109375" style="35" customWidth="1"/>
    <col min="6146" max="6345" width="12.7109375" style="35" customWidth="1"/>
    <col min="6346" max="6400" width="9.140625" style="35"/>
    <col min="6401" max="6401" width="50.7109375" style="35" customWidth="1"/>
    <col min="6402" max="6601" width="12.7109375" style="35" customWidth="1"/>
    <col min="6602" max="6656" width="9.140625" style="35"/>
    <col min="6657" max="6657" width="50.7109375" style="35" customWidth="1"/>
    <col min="6658" max="6857" width="12.7109375" style="35" customWidth="1"/>
    <col min="6858" max="6912" width="9.140625" style="35"/>
    <col min="6913" max="6913" width="50.7109375" style="35" customWidth="1"/>
    <col min="6914" max="7113" width="12.7109375" style="35" customWidth="1"/>
    <col min="7114" max="7168" width="9.140625" style="35"/>
    <col min="7169" max="7169" width="50.7109375" style="35" customWidth="1"/>
    <col min="7170" max="7369" width="12.7109375" style="35" customWidth="1"/>
    <col min="7370" max="7424" width="9.140625" style="35"/>
    <col min="7425" max="7425" width="50.7109375" style="35" customWidth="1"/>
    <col min="7426" max="7625" width="12.7109375" style="35" customWidth="1"/>
    <col min="7626" max="7680" width="9.140625" style="35"/>
    <col min="7681" max="7681" width="50.7109375" style="35" customWidth="1"/>
    <col min="7682" max="7881" width="12.7109375" style="35" customWidth="1"/>
    <col min="7882" max="7936" width="9.140625" style="35"/>
    <col min="7937" max="7937" width="50.7109375" style="35" customWidth="1"/>
    <col min="7938" max="8137" width="12.7109375" style="35" customWidth="1"/>
    <col min="8138" max="8192" width="9.140625" style="35"/>
    <col min="8193" max="8193" width="50.7109375" style="35" customWidth="1"/>
    <col min="8194" max="8393" width="12.7109375" style="35" customWidth="1"/>
    <col min="8394" max="8448" width="9.140625" style="35"/>
    <col min="8449" max="8449" width="50.7109375" style="35" customWidth="1"/>
    <col min="8450" max="8649" width="12.7109375" style="35" customWidth="1"/>
    <col min="8650" max="8704" width="9.140625" style="35"/>
    <col min="8705" max="8705" width="50.7109375" style="35" customWidth="1"/>
    <col min="8706" max="8905" width="12.7109375" style="35" customWidth="1"/>
    <col min="8906" max="8960" width="9.140625" style="35"/>
    <col min="8961" max="8961" width="50.7109375" style="35" customWidth="1"/>
    <col min="8962" max="9161" width="12.7109375" style="35" customWidth="1"/>
    <col min="9162" max="9216" width="9.140625" style="35"/>
    <col min="9217" max="9217" width="50.7109375" style="35" customWidth="1"/>
    <col min="9218" max="9417" width="12.7109375" style="35" customWidth="1"/>
    <col min="9418" max="9472" width="9.140625" style="35"/>
    <col min="9473" max="9473" width="50.7109375" style="35" customWidth="1"/>
    <col min="9474" max="9673" width="12.7109375" style="35" customWidth="1"/>
    <col min="9674" max="9728" width="9.140625" style="35"/>
    <col min="9729" max="9729" width="50.7109375" style="35" customWidth="1"/>
    <col min="9730" max="9929" width="12.7109375" style="35" customWidth="1"/>
    <col min="9930" max="9984" width="9.140625" style="35"/>
    <col min="9985" max="9985" width="50.7109375" style="35" customWidth="1"/>
    <col min="9986" max="10185" width="12.7109375" style="35" customWidth="1"/>
    <col min="10186" max="10240" width="9.140625" style="35"/>
    <col min="10241" max="10241" width="50.7109375" style="35" customWidth="1"/>
    <col min="10242" max="10441" width="12.7109375" style="35" customWidth="1"/>
    <col min="10442" max="10496" width="9.140625" style="35"/>
    <col min="10497" max="10497" width="50.7109375" style="35" customWidth="1"/>
    <col min="10498" max="10697" width="12.7109375" style="35" customWidth="1"/>
    <col min="10698" max="10752" width="9.140625" style="35"/>
    <col min="10753" max="10753" width="50.7109375" style="35" customWidth="1"/>
    <col min="10754" max="10953" width="12.7109375" style="35" customWidth="1"/>
    <col min="10954" max="11008" width="9.140625" style="35"/>
    <col min="11009" max="11009" width="50.7109375" style="35" customWidth="1"/>
    <col min="11010" max="11209" width="12.7109375" style="35" customWidth="1"/>
    <col min="11210" max="11264" width="9.140625" style="35"/>
    <col min="11265" max="11265" width="50.7109375" style="35" customWidth="1"/>
    <col min="11266" max="11465" width="12.7109375" style="35" customWidth="1"/>
    <col min="11466" max="11520" width="9.140625" style="35"/>
    <col min="11521" max="11521" width="50.7109375" style="35" customWidth="1"/>
    <col min="11522" max="11721" width="12.7109375" style="35" customWidth="1"/>
    <col min="11722" max="11776" width="9.140625" style="35"/>
    <col min="11777" max="11777" width="50.7109375" style="35" customWidth="1"/>
    <col min="11778" max="11977" width="12.7109375" style="35" customWidth="1"/>
    <col min="11978" max="12032" width="9.140625" style="35"/>
    <col min="12033" max="12033" width="50.7109375" style="35" customWidth="1"/>
    <col min="12034" max="12233" width="12.7109375" style="35" customWidth="1"/>
    <col min="12234" max="12288" width="9.140625" style="35"/>
    <col min="12289" max="12289" width="50.7109375" style="35" customWidth="1"/>
    <col min="12290" max="12489" width="12.7109375" style="35" customWidth="1"/>
    <col min="12490" max="12544" width="9.140625" style="35"/>
    <col min="12545" max="12545" width="50.7109375" style="35" customWidth="1"/>
    <col min="12546" max="12745" width="12.7109375" style="35" customWidth="1"/>
    <col min="12746" max="12800" width="9.140625" style="35"/>
    <col min="12801" max="12801" width="50.7109375" style="35" customWidth="1"/>
    <col min="12802" max="13001" width="12.7109375" style="35" customWidth="1"/>
    <col min="13002" max="13056" width="9.140625" style="35"/>
    <col min="13057" max="13057" width="50.7109375" style="35" customWidth="1"/>
    <col min="13058" max="13257" width="12.7109375" style="35" customWidth="1"/>
    <col min="13258" max="13312" width="9.140625" style="35"/>
    <col min="13313" max="13313" width="50.7109375" style="35" customWidth="1"/>
    <col min="13314" max="13513" width="12.7109375" style="35" customWidth="1"/>
    <col min="13514" max="13568" width="9.140625" style="35"/>
    <col min="13569" max="13569" width="50.7109375" style="35" customWidth="1"/>
    <col min="13570" max="13769" width="12.7109375" style="35" customWidth="1"/>
    <col min="13770" max="13824" width="9.140625" style="35"/>
    <col min="13825" max="13825" width="50.7109375" style="35" customWidth="1"/>
    <col min="13826" max="14025" width="12.7109375" style="35" customWidth="1"/>
    <col min="14026" max="14080" width="9.140625" style="35"/>
    <col min="14081" max="14081" width="50.7109375" style="35" customWidth="1"/>
    <col min="14082" max="14281" width="12.7109375" style="35" customWidth="1"/>
    <col min="14282" max="14336" width="9.140625" style="35"/>
    <col min="14337" max="14337" width="50.7109375" style="35" customWidth="1"/>
    <col min="14338" max="14537" width="12.7109375" style="35" customWidth="1"/>
    <col min="14538" max="14592" width="9.140625" style="35"/>
    <col min="14593" max="14593" width="50.7109375" style="35" customWidth="1"/>
    <col min="14594" max="14793" width="12.7109375" style="35" customWidth="1"/>
    <col min="14794" max="14848" width="9.140625" style="35"/>
    <col min="14849" max="14849" width="50.7109375" style="35" customWidth="1"/>
    <col min="14850" max="15049" width="12.7109375" style="35" customWidth="1"/>
    <col min="15050" max="15104" width="9.140625" style="35"/>
    <col min="15105" max="15105" width="50.7109375" style="35" customWidth="1"/>
    <col min="15106" max="15305" width="12.7109375" style="35" customWidth="1"/>
    <col min="15306" max="15360" width="9.140625" style="35"/>
    <col min="15361" max="15361" width="50.7109375" style="35" customWidth="1"/>
    <col min="15362" max="15561" width="12.7109375" style="35" customWidth="1"/>
    <col min="15562" max="15616" width="9.140625" style="35"/>
    <col min="15617" max="15617" width="50.7109375" style="35" customWidth="1"/>
    <col min="15618" max="15817" width="12.7109375" style="35" customWidth="1"/>
    <col min="15818" max="15872" width="9.140625" style="35"/>
    <col min="15873" max="15873" width="50.7109375" style="35" customWidth="1"/>
    <col min="15874" max="16073" width="12.7109375" style="35" customWidth="1"/>
    <col min="16074" max="16128" width="9.140625" style="35"/>
    <col min="16129" max="16129" width="50.7109375" style="35" customWidth="1"/>
    <col min="16130" max="16329" width="12.7109375" style="35" customWidth="1"/>
    <col min="16330" max="16384" width="9.140625" style="35"/>
  </cols>
  <sheetData>
    <row r="1" spans="1:13" s="2" customForma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1"/>
    </row>
    <row r="2" spans="1:13" s="2" customFormat="1" x14ac:dyDescent="0.2"/>
    <row r="3" spans="1:13" s="2" customFormat="1" x14ac:dyDescent="0.2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1"/>
    </row>
    <row r="4" spans="1:13" s="2" customFormat="1" x14ac:dyDescent="0.2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1"/>
    </row>
    <row r="5" spans="1:13" s="2" customFormat="1" x14ac:dyDescent="0.2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1"/>
    </row>
    <row r="6" spans="1:13" s="2" customFormat="1" ht="12" thickBot="1" x14ac:dyDescent="0.25">
      <c r="A6" s="3"/>
      <c r="B6" s="3"/>
      <c r="C6" s="3"/>
      <c r="D6" s="3"/>
      <c r="E6" s="3"/>
      <c r="F6" s="3"/>
      <c r="G6" s="3"/>
      <c r="H6" s="3"/>
      <c r="I6" s="3"/>
      <c r="J6" s="1"/>
    </row>
    <row r="7" spans="1:13" s="2" customFormat="1" x14ac:dyDescent="0.2">
      <c r="A7" s="4" t="s">
        <v>4</v>
      </c>
      <c r="B7" s="5"/>
      <c r="C7" s="6"/>
      <c r="D7" s="7"/>
      <c r="E7" s="8"/>
      <c r="F7" s="7"/>
      <c r="G7" s="8"/>
      <c r="H7" s="7"/>
      <c r="I7" s="9" t="s">
        <v>5</v>
      </c>
      <c r="J7" s="72" t="s">
        <v>6</v>
      </c>
      <c r="K7" s="72"/>
    </row>
    <row r="8" spans="1:13" s="2" customFormat="1" ht="23.25" thickBot="1" x14ac:dyDescent="0.25">
      <c r="A8" s="10" t="s">
        <v>7</v>
      </c>
      <c r="B8" s="11"/>
      <c r="C8" s="12" t="s">
        <v>8</v>
      </c>
      <c r="D8" s="13" t="s">
        <v>9</v>
      </c>
      <c r="E8" s="14" t="s">
        <v>10</v>
      </c>
      <c r="F8" s="13" t="s">
        <v>9</v>
      </c>
      <c r="G8" s="14" t="s">
        <v>11</v>
      </c>
      <c r="H8" s="13" t="s">
        <v>9</v>
      </c>
      <c r="I8" s="15" t="s">
        <v>12</v>
      </c>
      <c r="J8" s="16" t="s">
        <v>13</v>
      </c>
      <c r="K8" s="16" t="s">
        <v>14</v>
      </c>
    </row>
    <row r="9" spans="1:13" s="2" customFormat="1" x14ac:dyDescent="0.2">
      <c r="A9" s="17" t="s">
        <v>15</v>
      </c>
      <c r="B9" s="18"/>
      <c r="C9" s="19">
        <v>482130000</v>
      </c>
      <c r="D9" s="20">
        <v>-7.2500622875274635E-3</v>
      </c>
      <c r="E9" s="19">
        <v>485651000</v>
      </c>
      <c r="F9" s="20">
        <v>1.9645429083717199E-2</v>
      </c>
      <c r="G9" s="19">
        <v>476294000</v>
      </c>
      <c r="H9" s="20">
        <v>1.5201572164838584E-2</v>
      </c>
      <c r="I9" s="21">
        <v>469162000</v>
      </c>
      <c r="J9" s="22">
        <f>+L9/3</f>
        <v>9.1989796536761075E-3</v>
      </c>
      <c r="K9" s="23">
        <f>((+C9/I9)^(1/4))-1</f>
        <v>6.839700298805651E-3</v>
      </c>
      <c r="L9" s="24">
        <f>+D9+F9+H9</f>
        <v>2.7596938961028321E-2</v>
      </c>
      <c r="M9" s="2">
        <f>+L9/3</f>
        <v>9.1989796536761075E-3</v>
      </c>
    </row>
    <row r="10" spans="1:13" s="2" customFormat="1" x14ac:dyDescent="0.2">
      <c r="A10" s="17" t="s">
        <v>16</v>
      </c>
      <c r="B10" s="18"/>
      <c r="C10" s="19">
        <v>360984000</v>
      </c>
      <c r="D10" s="20">
        <v>-1.12357088466827E-2</v>
      </c>
      <c r="E10" s="19">
        <v>365086000</v>
      </c>
      <c r="F10" s="20">
        <v>1.9596781625887748E-2</v>
      </c>
      <c r="G10" s="19">
        <v>358069000</v>
      </c>
      <c r="H10" s="20">
        <v>1.5833163114772703E-2</v>
      </c>
      <c r="I10" s="21">
        <v>352488000</v>
      </c>
      <c r="J10" s="25"/>
      <c r="K10" s="25"/>
    </row>
    <row r="11" spans="1:13" s="2" customFormat="1" x14ac:dyDescent="0.2">
      <c r="A11" s="17" t="s">
        <v>17</v>
      </c>
      <c r="B11" s="18"/>
      <c r="C11" s="19">
        <v>121146000</v>
      </c>
      <c r="D11" s="20">
        <v>4.8189773151412103E-3</v>
      </c>
      <c r="E11" s="19">
        <v>120565000</v>
      </c>
      <c r="F11" s="20">
        <v>1.9792768027067035E-2</v>
      </c>
      <c r="G11" s="19">
        <v>118225000</v>
      </c>
      <c r="H11" s="20">
        <v>1.329345012599208E-2</v>
      </c>
      <c r="I11" s="21">
        <v>116674000</v>
      </c>
      <c r="J11" s="25"/>
      <c r="K11" s="25"/>
    </row>
    <row r="12" spans="1:13" s="2" customFormat="1" x14ac:dyDescent="0.2">
      <c r="A12" s="17" t="s">
        <v>18</v>
      </c>
      <c r="B12" s="18"/>
      <c r="C12" s="26">
        <v>0.25127247837720118</v>
      </c>
      <c r="D12" s="27"/>
      <c r="E12" s="26">
        <v>0.24825440491216944</v>
      </c>
      <c r="F12" s="28"/>
      <c r="G12" s="26">
        <v>0.24821853728999316</v>
      </c>
      <c r="H12" s="27"/>
      <c r="I12" s="22">
        <v>0.24868595495798893</v>
      </c>
      <c r="J12" s="25"/>
      <c r="K12" s="25"/>
    </row>
    <row r="13" spans="1:13" s="2" customFormat="1" x14ac:dyDescent="0.2">
      <c r="A13" s="17"/>
      <c r="B13" s="18"/>
      <c r="C13" s="29"/>
      <c r="D13" s="27"/>
      <c r="E13" s="29"/>
      <c r="F13" s="27"/>
      <c r="G13" s="29"/>
      <c r="H13" s="27"/>
      <c r="I13" s="15"/>
      <c r="J13" s="25"/>
      <c r="K13" s="25"/>
    </row>
    <row r="14" spans="1:13" s="2" customFormat="1" x14ac:dyDescent="0.2">
      <c r="A14" s="17" t="s">
        <v>19</v>
      </c>
      <c r="B14" s="18"/>
      <c r="C14" s="19">
        <v>97041000</v>
      </c>
      <c r="D14" s="27"/>
      <c r="E14" s="29">
        <v>93418000</v>
      </c>
      <c r="F14" s="27"/>
      <c r="G14" s="29">
        <v>91353000</v>
      </c>
      <c r="H14" s="27"/>
      <c r="I14" s="15">
        <v>88873000</v>
      </c>
      <c r="J14" s="25"/>
      <c r="K14" s="25"/>
    </row>
    <row r="15" spans="1:13" s="2" customFormat="1" x14ac:dyDescent="0.2">
      <c r="A15" s="17" t="s">
        <v>20</v>
      </c>
      <c r="B15" s="18"/>
      <c r="C15" s="30">
        <v>24105000</v>
      </c>
      <c r="D15" s="20">
        <v>-0.11205658083766162</v>
      </c>
      <c r="E15" s="30">
        <v>27147000</v>
      </c>
      <c r="F15" s="20">
        <v>1.0233700506103007E-2</v>
      </c>
      <c r="G15" s="30">
        <v>26872000</v>
      </c>
      <c r="H15" s="20">
        <v>-3.3416064170353588E-2</v>
      </c>
      <c r="I15" s="31">
        <v>27801000</v>
      </c>
      <c r="J15" s="25"/>
      <c r="K15" s="25"/>
    </row>
    <row r="16" spans="1:13" s="2" customFormat="1" x14ac:dyDescent="0.2">
      <c r="A16" s="17" t="s">
        <v>21</v>
      </c>
      <c r="B16" s="18"/>
      <c r="C16" s="26">
        <v>4.9996888805923713E-2</v>
      </c>
      <c r="D16" s="28"/>
      <c r="E16" s="26">
        <v>5.5898165555100264E-2</v>
      </c>
      <c r="F16" s="27"/>
      <c r="G16" s="26">
        <v>5.6418934523634563E-2</v>
      </c>
      <c r="H16" s="27"/>
      <c r="I16" s="22">
        <v>5.9256717295944686E-2</v>
      </c>
      <c r="J16" s="25"/>
      <c r="K16" s="25"/>
    </row>
    <row r="17" spans="1:13" s="2" customFormat="1" x14ac:dyDescent="0.2">
      <c r="A17" s="17"/>
      <c r="B17" s="18"/>
      <c r="C17" s="29"/>
      <c r="D17" s="28"/>
      <c r="E17" s="29"/>
      <c r="F17" s="27"/>
      <c r="G17" s="29"/>
      <c r="H17" s="27"/>
      <c r="I17" s="15"/>
      <c r="J17" s="25"/>
      <c r="K17" s="25"/>
    </row>
    <row r="18" spans="1:13" s="2" customFormat="1" x14ac:dyDescent="0.2">
      <c r="A18" s="17" t="s">
        <v>22</v>
      </c>
      <c r="B18" s="18"/>
      <c r="C18" s="19">
        <v>97041000</v>
      </c>
      <c r="D18" s="28"/>
      <c r="E18" s="19">
        <v>93418000</v>
      </c>
      <c r="F18" s="27"/>
      <c r="G18" s="19">
        <v>91353000</v>
      </c>
      <c r="H18" s="27"/>
      <c r="I18" s="21">
        <v>88873000</v>
      </c>
      <c r="J18" s="25"/>
      <c r="K18" s="25"/>
    </row>
    <row r="19" spans="1:13" s="2" customFormat="1" x14ac:dyDescent="0.2">
      <c r="A19" s="17" t="s">
        <v>23</v>
      </c>
      <c r="B19" s="18"/>
      <c r="C19" s="19">
        <v>21638000</v>
      </c>
      <c r="D19" s="20">
        <v>-0.12746481712972296</v>
      </c>
      <c r="E19" s="19">
        <v>24799000</v>
      </c>
      <c r="F19" s="20">
        <v>5.7998053212199871E-3</v>
      </c>
      <c r="G19" s="19">
        <v>24656000</v>
      </c>
      <c r="H19" s="20">
        <v>-4.20017873100983E-2</v>
      </c>
      <c r="I19" s="21">
        <v>25737000</v>
      </c>
      <c r="J19" s="25"/>
      <c r="K19" s="25"/>
    </row>
    <row r="20" spans="1:13" s="2" customFormat="1" x14ac:dyDescent="0.2">
      <c r="A20" s="17" t="s">
        <v>24</v>
      </c>
      <c r="B20" s="18"/>
      <c r="C20" s="19">
        <v>6558000</v>
      </c>
      <c r="D20" s="27"/>
      <c r="E20" s="19">
        <v>7985000</v>
      </c>
      <c r="F20" s="27"/>
      <c r="G20" s="19">
        <v>8105000</v>
      </c>
      <c r="H20" s="27"/>
      <c r="I20" s="21">
        <v>7981000</v>
      </c>
      <c r="J20" s="25"/>
      <c r="K20" s="25"/>
    </row>
    <row r="21" spans="1:13" s="2" customFormat="1" x14ac:dyDescent="0.2">
      <c r="A21" s="17" t="s">
        <v>25</v>
      </c>
      <c r="B21" s="18"/>
      <c r="C21" s="19">
        <v>14694000</v>
      </c>
      <c r="D21" s="28">
        <f>(+C21-E21)/E21</f>
        <v>-0.10199841104931859</v>
      </c>
      <c r="E21" s="19">
        <v>16363000</v>
      </c>
      <c r="F21" s="28">
        <f>(+E21-G21)/G21</f>
        <v>2.1283235551117215E-2</v>
      </c>
      <c r="G21" s="19">
        <v>16022000</v>
      </c>
      <c r="H21" s="28">
        <f>(+G21-I21)/I21</f>
        <v>-5.7473969057003353E-2</v>
      </c>
      <c r="I21" s="21">
        <v>16999000</v>
      </c>
      <c r="J21" s="22">
        <f>+L21/3</f>
        <v>-4.6063048185068241E-2</v>
      </c>
      <c r="K21" s="23">
        <f>((+C21/I21)^(1/4))-1</f>
        <v>-3.57732728627701E-2</v>
      </c>
      <c r="L21" s="24">
        <f>+D21+F21+H21</f>
        <v>-0.13818914455520473</v>
      </c>
      <c r="M21" s="2">
        <f>+L21/3</f>
        <v>-4.6063048185068241E-2</v>
      </c>
    </row>
    <row r="22" spans="1:13" s="2" customFormat="1" ht="12" thickBot="1" x14ac:dyDescent="0.25">
      <c r="A22" s="17" t="s">
        <v>26</v>
      </c>
      <c r="B22" s="32"/>
      <c r="C22" s="33">
        <v>3.0477257171302344E-2</v>
      </c>
      <c r="D22" s="34"/>
      <c r="E22" s="33">
        <v>3.369291940096901E-2</v>
      </c>
      <c r="F22" s="34"/>
      <c r="G22" s="33">
        <v>3.363888690598664E-2</v>
      </c>
      <c r="H22" s="34"/>
      <c r="I22" s="22">
        <v>3.6232687216782265E-2</v>
      </c>
      <c r="J22" s="25"/>
      <c r="K22" s="25"/>
    </row>
    <row r="23" spans="1:13" s="2" customFormat="1" x14ac:dyDescent="0.2"/>
    <row r="24" spans="1:13" s="2" customFormat="1" x14ac:dyDescent="0.2">
      <c r="A24" s="2" t="s">
        <v>27</v>
      </c>
    </row>
    <row r="25" spans="1:13" x14ac:dyDescent="0.2">
      <c r="A25" s="73" t="s">
        <v>28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3" ht="25.5" customHeight="1" x14ac:dyDescent="0.2">
      <c r="A26" s="68" t="s">
        <v>29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</row>
    <row r="27" spans="1:13" ht="12" thickBot="1" x14ac:dyDescent="0.25"/>
    <row r="28" spans="1:13" x14ac:dyDescent="0.2">
      <c r="A28" s="4" t="s">
        <v>4</v>
      </c>
      <c r="B28" s="5"/>
      <c r="C28" s="6"/>
      <c r="D28" s="7"/>
      <c r="E28" s="8"/>
      <c r="F28" s="7"/>
      <c r="G28" s="8"/>
      <c r="H28" s="7"/>
      <c r="I28" s="8"/>
      <c r="J28" s="7"/>
      <c r="K28" s="36"/>
    </row>
    <row r="29" spans="1:13" ht="12" thickBot="1" x14ac:dyDescent="0.25">
      <c r="A29" s="10" t="s">
        <v>7</v>
      </c>
      <c r="B29" s="11"/>
      <c r="C29" s="12" t="s">
        <v>8</v>
      </c>
      <c r="D29" s="13" t="s">
        <v>9</v>
      </c>
      <c r="E29" s="14" t="s">
        <v>10</v>
      </c>
      <c r="F29" s="13" t="s">
        <v>9</v>
      </c>
      <c r="G29" s="14" t="s">
        <v>11</v>
      </c>
      <c r="H29" s="13" t="s">
        <v>9</v>
      </c>
      <c r="I29" s="14" t="s">
        <v>30</v>
      </c>
      <c r="J29" s="13" t="s">
        <v>9</v>
      </c>
      <c r="K29" s="37" t="s">
        <v>31</v>
      </c>
    </row>
    <row r="30" spans="1:13" ht="12" thickBot="1" x14ac:dyDescent="0.25">
      <c r="A30" s="38"/>
      <c r="B30" s="38"/>
      <c r="C30" s="39"/>
      <c r="D30" s="40"/>
      <c r="E30" s="41"/>
      <c r="F30" s="40"/>
      <c r="G30" s="41"/>
      <c r="H30" s="40"/>
      <c r="I30" s="41"/>
      <c r="J30" s="40"/>
      <c r="K30" s="42"/>
    </row>
    <row r="31" spans="1:13" x14ac:dyDescent="0.2">
      <c r="A31" s="43" t="s">
        <v>32</v>
      </c>
      <c r="B31" s="44"/>
      <c r="C31" s="45">
        <v>915460</v>
      </c>
      <c r="D31" s="46">
        <f>(+C31-E31)/E31</f>
        <v>-7.7336768148938764E-2</v>
      </c>
      <c r="E31" s="45">
        <v>992193</v>
      </c>
      <c r="F31" s="46">
        <f>(+E31-G31)/G31</f>
        <v>-0.17242906544379033</v>
      </c>
      <c r="G31" s="45">
        <v>1198922</v>
      </c>
      <c r="H31" s="46">
        <f>(+G31-I31)/I31</f>
        <v>0.38302631381628199</v>
      </c>
      <c r="I31" s="45">
        <v>866883</v>
      </c>
      <c r="J31" s="46">
        <f>(+I31-K31)/K31</f>
        <v>-5.1798271567937926E-2</v>
      </c>
      <c r="K31" s="47">
        <v>914239</v>
      </c>
    </row>
    <row r="32" spans="1:13" x14ac:dyDescent="0.2">
      <c r="A32" s="43" t="s">
        <v>33</v>
      </c>
      <c r="B32" s="48"/>
      <c r="C32" s="49">
        <v>2063755</v>
      </c>
      <c r="D32" s="50">
        <f t="shared" ref="D32:D35" si="0">(+C32-E32)/E32</f>
        <v>-1.0256855408408636E-2</v>
      </c>
      <c r="E32" s="49">
        <v>2085142</v>
      </c>
      <c r="F32" s="50">
        <f t="shared" ref="F32:F35" si="1">(+E32-G32)/G32</f>
        <v>-9.1987784257054908E-2</v>
      </c>
      <c r="G32" s="49">
        <v>2296381</v>
      </c>
      <c r="H32" s="50">
        <f t="shared" ref="H32:J35" si="2">(+G32-I32)/I32</f>
        <v>0.17711395555901843</v>
      </c>
      <c r="I32" s="49">
        <v>1950857</v>
      </c>
      <c r="J32" s="50">
        <f t="shared" si="2"/>
        <v>3.8907294025925063E-2</v>
      </c>
      <c r="K32" s="47">
        <v>1877797</v>
      </c>
    </row>
    <row r="33" spans="1:11" x14ac:dyDescent="0.2">
      <c r="A33" s="43" t="s">
        <v>34</v>
      </c>
      <c r="B33" s="48"/>
      <c r="C33" s="49">
        <v>430078</v>
      </c>
      <c r="D33" s="50">
        <f t="shared" si="0"/>
        <v>-0.17985400234938748</v>
      </c>
      <c r="E33" s="49">
        <v>524392</v>
      </c>
      <c r="F33" s="50">
        <f t="shared" si="1"/>
        <v>-0.11069203935129049</v>
      </c>
      <c r="G33" s="49">
        <v>589663</v>
      </c>
      <c r="H33" s="50">
        <f t="shared" si="2"/>
        <v>0.31353221329697895</v>
      </c>
      <c r="I33" s="49">
        <v>448914</v>
      </c>
      <c r="J33" s="50">
        <f t="shared" si="2"/>
        <v>-0.31803245815122527</v>
      </c>
      <c r="K33" s="47">
        <v>658263</v>
      </c>
    </row>
    <row r="34" spans="1:11" x14ac:dyDescent="0.2">
      <c r="A34" s="43" t="s">
        <v>35</v>
      </c>
      <c r="B34" s="48"/>
      <c r="C34" s="49">
        <v>1270384</v>
      </c>
      <c r="D34" s="50">
        <f t="shared" si="0"/>
        <v>-4.9135124211282681E-2</v>
      </c>
      <c r="E34" s="49">
        <v>1336030</v>
      </c>
      <c r="F34" s="50">
        <f t="shared" si="1"/>
        <v>-7.5775698012339784E-2</v>
      </c>
      <c r="G34" s="49">
        <v>1445569</v>
      </c>
      <c r="H34" s="50">
        <f t="shared" si="2"/>
        <v>0.29064627444678071</v>
      </c>
      <c r="I34" s="49">
        <v>1120035</v>
      </c>
      <c r="J34" s="50">
        <f t="shared" si="2"/>
        <v>-5.131866819467349E-2</v>
      </c>
      <c r="K34" s="47">
        <v>1180623</v>
      </c>
    </row>
    <row r="35" spans="1:11" ht="12" thickBot="1" x14ac:dyDescent="0.25">
      <c r="A35" s="44" t="s">
        <v>36</v>
      </c>
      <c r="B35" s="44"/>
      <c r="C35" s="51">
        <v>793371</v>
      </c>
      <c r="D35" s="52">
        <f t="shared" si="0"/>
        <v>5.9081953032390347E-2</v>
      </c>
      <c r="E35" s="51">
        <v>749112</v>
      </c>
      <c r="F35" s="52">
        <f t="shared" si="1"/>
        <v>-0.11953286977616677</v>
      </c>
      <c r="G35" s="51">
        <v>850812</v>
      </c>
      <c r="H35" s="52">
        <f t="shared" si="2"/>
        <v>2.4060508749166487E-2</v>
      </c>
      <c r="I35" s="51">
        <v>830822</v>
      </c>
      <c r="J35" s="52">
        <f t="shared" si="2"/>
        <v>0.19169963309016114</v>
      </c>
      <c r="K35" s="47">
        <v>697174</v>
      </c>
    </row>
    <row r="36" spans="1:11" x14ac:dyDescent="0.2">
      <c r="A36" s="53"/>
      <c r="B36" s="53"/>
      <c r="C36" s="54"/>
      <c r="D36" s="55"/>
      <c r="E36" s="54"/>
      <c r="F36" s="55"/>
      <c r="G36" s="54"/>
      <c r="H36" s="55"/>
      <c r="I36" s="54"/>
      <c r="J36" s="55"/>
      <c r="K36" s="54"/>
    </row>
    <row r="37" spans="1:11" s="57" customFormat="1" x14ac:dyDescent="0.2">
      <c r="A37" s="56"/>
      <c r="B37" s="56"/>
      <c r="C37" s="56" t="str">
        <f>C29</f>
        <v>05/31/2016</v>
      </c>
      <c r="D37" s="56"/>
      <c r="E37" s="56" t="str">
        <f>E29</f>
        <v>05/31/2015</v>
      </c>
      <c r="F37" s="56"/>
      <c r="G37" s="56" t="str">
        <f>G29</f>
        <v>05/31/2014</v>
      </c>
      <c r="H37" s="56"/>
      <c r="I37" s="56" t="str">
        <f>I29</f>
        <v>05/31/2013</v>
      </c>
      <c r="J37" s="56"/>
      <c r="K37" s="56" t="str">
        <f>K29</f>
        <v>05/31/2012</v>
      </c>
    </row>
    <row r="38" spans="1:11" x14ac:dyDescent="0.2">
      <c r="A38" s="43" t="s">
        <v>37</v>
      </c>
      <c r="B38" s="58" t="s">
        <v>38</v>
      </c>
      <c r="C38" s="59">
        <f>+C31/C33</f>
        <v>2.1285906277465947</v>
      </c>
      <c r="D38" s="58"/>
      <c r="E38" s="59">
        <f>+E31/E33</f>
        <v>1.8920826404674367</v>
      </c>
      <c r="F38" s="58"/>
      <c r="G38" s="59">
        <f>+G31/G33</f>
        <v>2.0332325412990131</v>
      </c>
      <c r="H38" s="58"/>
      <c r="I38" s="59">
        <f>+I31/I33</f>
        <v>1.9310669749662519</v>
      </c>
      <c r="J38" s="58"/>
      <c r="K38" s="59">
        <f>+K31/K33</f>
        <v>1.3888658484526701</v>
      </c>
    </row>
    <row r="39" spans="1:11" x14ac:dyDescent="0.2">
      <c r="A39" s="43" t="s">
        <v>39</v>
      </c>
      <c r="B39" s="58" t="s">
        <v>40</v>
      </c>
      <c r="C39" s="59">
        <f>+C34/C35</f>
        <v>1.601248344091226</v>
      </c>
      <c r="D39" s="58"/>
      <c r="E39" s="59">
        <f>+E34/E35</f>
        <v>1.7834849795491194</v>
      </c>
      <c r="F39" s="58"/>
      <c r="G39" s="59">
        <f>+G34/G35</f>
        <v>1.6990463228069186</v>
      </c>
      <c r="H39" s="58"/>
      <c r="I39" s="59">
        <f>+I34/I35</f>
        <v>1.3481046481677181</v>
      </c>
      <c r="J39" s="58"/>
      <c r="K39" s="59">
        <f>+K34/K35</f>
        <v>1.6934409487445028</v>
      </c>
    </row>
    <row r="40" spans="1:11" x14ac:dyDescent="0.2">
      <c r="A40" s="43" t="s">
        <v>41</v>
      </c>
      <c r="B40" s="58" t="s">
        <v>42</v>
      </c>
      <c r="C40" s="59">
        <f>+C44/C45</f>
        <v>-3.2096305652036627</v>
      </c>
      <c r="D40" s="58"/>
      <c r="E40" s="59">
        <f>+E44/E45</f>
        <v>-0.71374301675977658</v>
      </c>
      <c r="F40" s="58"/>
      <c r="G40" s="59">
        <f>+G44/G45</f>
        <v>-4.7259195380750629</v>
      </c>
      <c r="H40" s="58"/>
      <c r="I40" s="59">
        <f>+I44/I45</f>
        <v>-4.4600719123672548</v>
      </c>
      <c r="J40" s="58"/>
      <c r="K40" s="59">
        <f>+K44/K45</f>
        <v>-4.3305123865210033</v>
      </c>
    </row>
    <row r="41" spans="1:11" x14ac:dyDescent="0.2">
      <c r="A41" s="43" t="s">
        <v>43</v>
      </c>
      <c r="B41" s="58" t="s">
        <v>44</v>
      </c>
      <c r="C41" s="60">
        <f>+C46/C32</f>
        <v>6.9637626559354182E-2</v>
      </c>
      <c r="D41" s="58"/>
      <c r="E41" s="60">
        <f>+E46/E32</f>
        <v>3.6824830155452244E-2</v>
      </c>
      <c r="F41" s="58"/>
      <c r="G41" s="60">
        <f>+G46/G32</f>
        <v>6.5886279323857849E-2</v>
      </c>
      <c r="H41" s="58"/>
      <c r="I41" s="60">
        <f>+I46/I32</f>
        <v>6.9939518888365471E-2</v>
      </c>
      <c r="J41" s="58"/>
      <c r="K41" s="60">
        <f>+K46/K32</f>
        <v>6.1558837297109328E-2</v>
      </c>
    </row>
    <row r="42" spans="1:11" x14ac:dyDescent="0.2">
      <c r="A42" s="43" t="s">
        <v>45</v>
      </c>
      <c r="B42" s="58" t="s">
        <v>46</v>
      </c>
      <c r="C42" s="60">
        <f>+C48/C35</f>
        <v>0.1986813231136505</v>
      </c>
      <c r="D42" s="58"/>
      <c r="E42" s="60">
        <f>+E48/E35</f>
        <v>0.11647924475912814</v>
      </c>
      <c r="F42" s="58"/>
      <c r="G42" s="60">
        <f>+G48/G35</f>
        <v>0.18823429852893472</v>
      </c>
      <c r="H42" s="58"/>
      <c r="I42" s="60">
        <f>+I48/I35</f>
        <v>0.16469833490206084</v>
      </c>
      <c r="J42" s="58"/>
      <c r="K42" s="60">
        <f>+K48/K35</f>
        <v>0.17980159902692872</v>
      </c>
    </row>
    <row r="44" spans="1:11" x14ac:dyDescent="0.2">
      <c r="A44" s="61" t="s">
        <v>47</v>
      </c>
      <c r="B44" s="61"/>
      <c r="C44" s="62">
        <v>101649</v>
      </c>
      <c r="D44" s="61"/>
      <c r="E44" s="62">
        <v>25552</v>
      </c>
      <c r="F44" s="61"/>
      <c r="G44" s="62">
        <v>126045</v>
      </c>
      <c r="H44" s="61"/>
      <c r="I44" s="62">
        <v>106676</v>
      </c>
      <c r="J44" s="61"/>
      <c r="K44" s="62">
        <v>84432</v>
      </c>
    </row>
    <row r="45" spans="1:11" x14ac:dyDescent="0.2">
      <c r="A45" s="61" t="s">
        <v>48</v>
      </c>
      <c r="B45" s="61"/>
      <c r="C45" s="62">
        <v>-31670</v>
      </c>
      <c r="D45" s="61"/>
      <c r="E45" s="62">
        <v>-35800</v>
      </c>
      <c r="F45" s="61"/>
      <c r="G45" s="62">
        <v>-26671</v>
      </c>
      <c r="H45" s="61"/>
      <c r="I45" s="62">
        <v>-23918</v>
      </c>
      <c r="J45" s="61"/>
      <c r="K45" s="62">
        <v>-19497</v>
      </c>
    </row>
    <row r="46" spans="1:11" x14ac:dyDescent="0.2">
      <c r="A46" s="61" t="s">
        <v>49</v>
      </c>
      <c r="B46" s="61"/>
      <c r="C46" s="62">
        <v>143715</v>
      </c>
      <c r="D46" s="61"/>
      <c r="E46" s="62">
        <v>76785</v>
      </c>
      <c r="F46" s="61"/>
      <c r="G46" s="62">
        <v>151300</v>
      </c>
      <c r="H46" s="61"/>
      <c r="I46" s="62">
        <v>136442</v>
      </c>
      <c r="J46" s="61"/>
      <c r="K46" s="62">
        <v>115595</v>
      </c>
    </row>
    <row r="47" spans="1:11" x14ac:dyDescent="0.2">
      <c r="A47" s="61" t="s">
        <v>50</v>
      </c>
      <c r="B47" s="61"/>
      <c r="C47" s="62">
        <v>0</v>
      </c>
      <c r="D47" s="61"/>
      <c r="E47" s="62">
        <v>0</v>
      </c>
      <c r="F47" s="61"/>
      <c r="G47" s="62">
        <v>0</v>
      </c>
      <c r="H47" s="61"/>
      <c r="I47" s="62">
        <v>0</v>
      </c>
      <c r="J47" s="61"/>
      <c r="K47" s="62">
        <v>0</v>
      </c>
    </row>
    <row r="48" spans="1:11" x14ac:dyDescent="0.2">
      <c r="A48" s="61" t="s">
        <v>51</v>
      </c>
      <c r="B48" s="61"/>
      <c r="C48" s="62">
        <v>157628</v>
      </c>
      <c r="D48" s="61"/>
      <c r="E48" s="62">
        <v>87256</v>
      </c>
      <c r="F48" s="61"/>
      <c r="G48" s="62">
        <v>160152</v>
      </c>
      <c r="H48" s="61"/>
      <c r="I48" s="62">
        <v>136835</v>
      </c>
      <c r="J48" s="61"/>
      <c r="K48" s="62">
        <v>125353</v>
      </c>
    </row>
  </sheetData>
  <mergeCells count="7">
    <mergeCell ref="A26:K26"/>
    <mergeCell ref="A1:I1"/>
    <mergeCell ref="A3:I3"/>
    <mergeCell ref="A4:I4"/>
    <mergeCell ref="A5:I5"/>
    <mergeCell ref="J7:K7"/>
    <mergeCell ref="A25:K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24" workbookViewId="0">
      <selection activeCell="H40" sqref="H40"/>
    </sheetView>
  </sheetViews>
  <sheetFormatPr defaultRowHeight="11.25" x14ac:dyDescent="0.2"/>
  <cols>
    <col min="1" max="1" width="31.140625" style="35" customWidth="1"/>
    <col min="2" max="2" width="34.28515625" style="35" hidden="1" customWidth="1"/>
    <col min="3" max="201" width="12.7109375" style="35" customWidth="1"/>
    <col min="202" max="256" width="9.140625" style="35"/>
    <col min="257" max="257" width="50.7109375" style="35" customWidth="1"/>
    <col min="258" max="457" width="12.7109375" style="35" customWidth="1"/>
    <col min="458" max="512" width="9.140625" style="35"/>
    <col min="513" max="513" width="50.7109375" style="35" customWidth="1"/>
    <col min="514" max="713" width="12.7109375" style="35" customWidth="1"/>
    <col min="714" max="768" width="9.140625" style="35"/>
    <col min="769" max="769" width="50.7109375" style="35" customWidth="1"/>
    <col min="770" max="969" width="12.7109375" style="35" customWidth="1"/>
    <col min="970" max="1024" width="9.140625" style="35"/>
    <col min="1025" max="1025" width="50.7109375" style="35" customWidth="1"/>
    <col min="1026" max="1225" width="12.7109375" style="35" customWidth="1"/>
    <col min="1226" max="1280" width="9.140625" style="35"/>
    <col min="1281" max="1281" width="50.7109375" style="35" customWidth="1"/>
    <col min="1282" max="1481" width="12.7109375" style="35" customWidth="1"/>
    <col min="1482" max="1536" width="9.140625" style="35"/>
    <col min="1537" max="1537" width="50.7109375" style="35" customWidth="1"/>
    <col min="1538" max="1737" width="12.7109375" style="35" customWidth="1"/>
    <col min="1738" max="1792" width="9.140625" style="35"/>
    <col min="1793" max="1793" width="50.7109375" style="35" customWidth="1"/>
    <col min="1794" max="1993" width="12.7109375" style="35" customWidth="1"/>
    <col min="1994" max="2048" width="9.140625" style="35"/>
    <col min="2049" max="2049" width="50.7109375" style="35" customWidth="1"/>
    <col min="2050" max="2249" width="12.7109375" style="35" customWidth="1"/>
    <col min="2250" max="2304" width="9.140625" style="35"/>
    <col min="2305" max="2305" width="50.7109375" style="35" customWidth="1"/>
    <col min="2306" max="2505" width="12.7109375" style="35" customWidth="1"/>
    <col min="2506" max="2560" width="9.140625" style="35"/>
    <col min="2561" max="2561" width="50.7109375" style="35" customWidth="1"/>
    <col min="2562" max="2761" width="12.7109375" style="35" customWidth="1"/>
    <col min="2762" max="2816" width="9.140625" style="35"/>
    <col min="2817" max="2817" width="50.7109375" style="35" customWidth="1"/>
    <col min="2818" max="3017" width="12.7109375" style="35" customWidth="1"/>
    <col min="3018" max="3072" width="9.140625" style="35"/>
    <col min="3073" max="3073" width="50.7109375" style="35" customWidth="1"/>
    <col min="3074" max="3273" width="12.7109375" style="35" customWidth="1"/>
    <col min="3274" max="3328" width="9.140625" style="35"/>
    <col min="3329" max="3329" width="50.7109375" style="35" customWidth="1"/>
    <col min="3330" max="3529" width="12.7109375" style="35" customWidth="1"/>
    <col min="3530" max="3584" width="9.140625" style="35"/>
    <col min="3585" max="3585" width="50.7109375" style="35" customWidth="1"/>
    <col min="3586" max="3785" width="12.7109375" style="35" customWidth="1"/>
    <col min="3786" max="3840" width="9.140625" style="35"/>
    <col min="3841" max="3841" width="50.7109375" style="35" customWidth="1"/>
    <col min="3842" max="4041" width="12.7109375" style="35" customWidth="1"/>
    <col min="4042" max="4096" width="9.140625" style="35"/>
    <col min="4097" max="4097" width="50.7109375" style="35" customWidth="1"/>
    <col min="4098" max="4297" width="12.7109375" style="35" customWidth="1"/>
    <col min="4298" max="4352" width="9.140625" style="35"/>
    <col min="4353" max="4353" width="50.7109375" style="35" customWidth="1"/>
    <col min="4354" max="4553" width="12.7109375" style="35" customWidth="1"/>
    <col min="4554" max="4608" width="9.140625" style="35"/>
    <col min="4609" max="4609" width="50.7109375" style="35" customWidth="1"/>
    <col min="4610" max="4809" width="12.7109375" style="35" customWidth="1"/>
    <col min="4810" max="4864" width="9.140625" style="35"/>
    <col min="4865" max="4865" width="50.7109375" style="35" customWidth="1"/>
    <col min="4866" max="5065" width="12.7109375" style="35" customWidth="1"/>
    <col min="5066" max="5120" width="9.140625" style="35"/>
    <col min="5121" max="5121" width="50.7109375" style="35" customWidth="1"/>
    <col min="5122" max="5321" width="12.7109375" style="35" customWidth="1"/>
    <col min="5322" max="5376" width="9.140625" style="35"/>
    <col min="5377" max="5377" width="50.7109375" style="35" customWidth="1"/>
    <col min="5378" max="5577" width="12.7109375" style="35" customWidth="1"/>
    <col min="5578" max="5632" width="9.140625" style="35"/>
    <col min="5633" max="5633" width="50.7109375" style="35" customWidth="1"/>
    <col min="5634" max="5833" width="12.7109375" style="35" customWidth="1"/>
    <col min="5834" max="5888" width="9.140625" style="35"/>
    <col min="5889" max="5889" width="50.7109375" style="35" customWidth="1"/>
    <col min="5890" max="6089" width="12.7109375" style="35" customWidth="1"/>
    <col min="6090" max="6144" width="9.140625" style="35"/>
    <col min="6145" max="6145" width="50.7109375" style="35" customWidth="1"/>
    <col min="6146" max="6345" width="12.7109375" style="35" customWidth="1"/>
    <col min="6346" max="6400" width="9.140625" style="35"/>
    <col min="6401" max="6401" width="50.7109375" style="35" customWidth="1"/>
    <col min="6402" max="6601" width="12.7109375" style="35" customWidth="1"/>
    <col min="6602" max="6656" width="9.140625" style="35"/>
    <col min="6657" max="6657" width="50.7109375" style="35" customWidth="1"/>
    <col min="6658" max="6857" width="12.7109375" style="35" customWidth="1"/>
    <col min="6858" max="6912" width="9.140625" style="35"/>
    <col min="6913" max="6913" width="50.7109375" style="35" customWidth="1"/>
    <col min="6914" max="7113" width="12.7109375" style="35" customWidth="1"/>
    <col min="7114" max="7168" width="9.140625" style="35"/>
    <col min="7169" max="7169" width="50.7109375" style="35" customWidth="1"/>
    <col min="7170" max="7369" width="12.7109375" style="35" customWidth="1"/>
    <col min="7370" max="7424" width="9.140625" style="35"/>
    <col min="7425" max="7425" width="50.7109375" style="35" customWidth="1"/>
    <col min="7426" max="7625" width="12.7109375" style="35" customWidth="1"/>
    <col min="7626" max="7680" width="9.140625" style="35"/>
    <col min="7681" max="7681" width="50.7109375" style="35" customWidth="1"/>
    <col min="7682" max="7881" width="12.7109375" style="35" customWidth="1"/>
    <col min="7882" max="7936" width="9.140625" style="35"/>
    <col min="7937" max="7937" width="50.7109375" style="35" customWidth="1"/>
    <col min="7938" max="8137" width="12.7109375" style="35" customWidth="1"/>
    <col min="8138" max="8192" width="9.140625" style="35"/>
    <col min="8193" max="8193" width="50.7109375" style="35" customWidth="1"/>
    <col min="8194" max="8393" width="12.7109375" style="35" customWidth="1"/>
    <col min="8394" max="8448" width="9.140625" style="35"/>
    <col min="8449" max="8449" width="50.7109375" style="35" customWidth="1"/>
    <col min="8450" max="8649" width="12.7109375" style="35" customWidth="1"/>
    <col min="8650" max="8704" width="9.140625" style="35"/>
    <col min="8705" max="8705" width="50.7109375" style="35" customWidth="1"/>
    <col min="8706" max="8905" width="12.7109375" style="35" customWidth="1"/>
    <col min="8906" max="8960" width="9.140625" style="35"/>
    <col min="8961" max="8961" width="50.7109375" style="35" customWidth="1"/>
    <col min="8962" max="9161" width="12.7109375" style="35" customWidth="1"/>
    <col min="9162" max="9216" width="9.140625" style="35"/>
    <col min="9217" max="9217" width="50.7109375" style="35" customWidth="1"/>
    <col min="9218" max="9417" width="12.7109375" style="35" customWidth="1"/>
    <col min="9418" max="9472" width="9.140625" style="35"/>
    <col min="9473" max="9473" width="50.7109375" style="35" customWidth="1"/>
    <col min="9474" max="9673" width="12.7109375" style="35" customWidth="1"/>
    <col min="9674" max="9728" width="9.140625" style="35"/>
    <col min="9729" max="9729" width="50.7109375" style="35" customWidth="1"/>
    <col min="9730" max="9929" width="12.7109375" style="35" customWidth="1"/>
    <col min="9930" max="9984" width="9.140625" style="35"/>
    <col min="9985" max="9985" width="50.7109375" style="35" customWidth="1"/>
    <col min="9986" max="10185" width="12.7109375" style="35" customWidth="1"/>
    <col min="10186" max="10240" width="9.140625" style="35"/>
    <col min="10241" max="10241" width="50.7109375" style="35" customWidth="1"/>
    <col min="10242" max="10441" width="12.7109375" style="35" customWidth="1"/>
    <col min="10442" max="10496" width="9.140625" style="35"/>
    <col min="10497" max="10497" width="50.7109375" style="35" customWidth="1"/>
    <col min="10498" max="10697" width="12.7109375" style="35" customWidth="1"/>
    <col min="10698" max="10752" width="9.140625" style="35"/>
    <col min="10753" max="10753" width="50.7109375" style="35" customWidth="1"/>
    <col min="10754" max="10953" width="12.7109375" style="35" customWidth="1"/>
    <col min="10954" max="11008" width="9.140625" style="35"/>
    <col min="11009" max="11009" width="50.7109375" style="35" customWidth="1"/>
    <col min="11010" max="11209" width="12.7109375" style="35" customWidth="1"/>
    <col min="11210" max="11264" width="9.140625" style="35"/>
    <col min="11265" max="11265" width="50.7109375" style="35" customWidth="1"/>
    <col min="11266" max="11465" width="12.7109375" style="35" customWidth="1"/>
    <col min="11466" max="11520" width="9.140625" style="35"/>
    <col min="11521" max="11521" width="50.7109375" style="35" customWidth="1"/>
    <col min="11522" max="11721" width="12.7109375" style="35" customWidth="1"/>
    <col min="11722" max="11776" width="9.140625" style="35"/>
    <col min="11777" max="11777" width="50.7109375" style="35" customWidth="1"/>
    <col min="11778" max="11977" width="12.7109375" style="35" customWidth="1"/>
    <col min="11978" max="12032" width="9.140625" style="35"/>
    <col min="12033" max="12033" width="50.7109375" style="35" customWidth="1"/>
    <col min="12034" max="12233" width="12.7109375" style="35" customWidth="1"/>
    <col min="12234" max="12288" width="9.140625" style="35"/>
    <col min="12289" max="12289" width="50.7109375" style="35" customWidth="1"/>
    <col min="12290" max="12489" width="12.7109375" style="35" customWidth="1"/>
    <col min="12490" max="12544" width="9.140625" style="35"/>
    <col min="12545" max="12545" width="50.7109375" style="35" customWidth="1"/>
    <col min="12546" max="12745" width="12.7109375" style="35" customWidth="1"/>
    <col min="12746" max="12800" width="9.140625" style="35"/>
    <col min="12801" max="12801" width="50.7109375" style="35" customWidth="1"/>
    <col min="12802" max="13001" width="12.7109375" style="35" customWidth="1"/>
    <col min="13002" max="13056" width="9.140625" style="35"/>
    <col min="13057" max="13057" width="50.7109375" style="35" customWidth="1"/>
    <col min="13058" max="13257" width="12.7109375" style="35" customWidth="1"/>
    <col min="13258" max="13312" width="9.140625" style="35"/>
    <col min="13313" max="13313" width="50.7109375" style="35" customWidth="1"/>
    <col min="13314" max="13513" width="12.7109375" style="35" customWidth="1"/>
    <col min="13514" max="13568" width="9.140625" style="35"/>
    <col min="13569" max="13569" width="50.7109375" style="35" customWidth="1"/>
    <col min="13570" max="13769" width="12.7109375" style="35" customWidth="1"/>
    <col min="13770" max="13824" width="9.140625" style="35"/>
    <col min="13825" max="13825" width="50.7109375" style="35" customWidth="1"/>
    <col min="13826" max="14025" width="12.7109375" style="35" customWidth="1"/>
    <col min="14026" max="14080" width="9.140625" style="35"/>
    <col min="14081" max="14081" width="50.7109375" style="35" customWidth="1"/>
    <col min="14082" max="14281" width="12.7109375" style="35" customWidth="1"/>
    <col min="14282" max="14336" width="9.140625" style="35"/>
    <col min="14337" max="14337" width="50.7109375" style="35" customWidth="1"/>
    <col min="14338" max="14537" width="12.7109375" style="35" customWidth="1"/>
    <col min="14538" max="14592" width="9.140625" style="35"/>
    <col min="14593" max="14593" width="50.7109375" style="35" customWidth="1"/>
    <col min="14594" max="14793" width="12.7109375" style="35" customWidth="1"/>
    <col min="14794" max="14848" width="9.140625" style="35"/>
    <col min="14849" max="14849" width="50.7109375" style="35" customWidth="1"/>
    <col min="14850" max="15049" width="12.7109375" style="35" customWidth="1"/>
    <col min="15050" max="15104" width="9.140625" style="35"/>
    <col min="15105" max="15105" width="50.7109375" style="35" customWidth="1"/>
    <col min="15106" max="15305" width="12.7109375" style="35" customWidth="1"/>
    <col min="15306" max="15360" width="9.140625" style="35"/>
    <col min="15361" max="15361" width="50.7109375" style="35" customWidth="1"/>
    <col min="15362" max="15561" width="12.7109375" style="35" customWidth="1"/>
    <col min="15562" max="15616" width="9.140625" style="35"/>
    <col min="15617" max="15617" width="50.7109375" style="35" customWidth="1"/>
    <col min="15618" max="15817" width="12.7109375" style="35" customWidth="1"/>
    <col min="15818" max="15872" width="9.140625" style="35"/>
    <col min="15873" max="15873" width="50.7109375" style="35" customWidth="1"/>
    <col min="15874" max="16073" width="12.7109375" style="35" customWidth="1"/>
    <col min="16074" max="16128" width="9.140625" style="35"/>
    <col min="16129" max="16129" width="50.7109375" style="35" customWidth="1"/>
    <col min="16130" max="16329" width="12.7109375" style="35" customWidth="1"/>
    <col min="16330" max="16384" width="9.140625" style="35"/>
  </cols>
  <sheetData>
    <row r="1" spans="1:13" s="2" customForma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1"/>
    </row>
    <row r="2" spans="1:13" s="2" customFormat="1" x14ac:dyDescent="0.2"/>
    <row r="3" spans="1:13" s="2" customFormat="1" x14ac:dyDescent="0.2">
      <c r="A3" s="70" t="s">
        <v>57</v>
      </c>
      <c r="B3" s="70"/>
      <c r="C3" s="70"/>
      <c r="D3" s="70"/>
      <c r="E3" s="70"/>
      <c r="F3" s="70"/>
      <c r="G3" s="70"/>
      <c r="H3" s="70"/>
      <c r="I3" s="70"/>
      <c r="J3" s="1"/>
    </row>
    <row r="4" spans="1:13" s="2" customFormat="1" x14ac:dyDescent="0.2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1"/>
    </row>
    <row r="5" spans="1:13" s="2" customFormat="1" x14ac:dyDescent="0.2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1"/>
    </row>
    <row r="6" spans="1:13" s="2" customFormat="1" ht="12" thickBot="1" x14ac:dyDescent="0.25">
      <c r="A6" s="3"/>
      <c r="B6" s="3"/>
      <c r="C6" s="3"/>
      <c r="D6" s="3"/>
      <c r="E6" s="3"/>
      <c r="F6" s="3"/>
      <c r="G6" s="3"/>
      <c r="H6" s="3"/>
      <c r="I6" s="3"/>
      <c r="J6" s="1"/>
    </row>
    <row r="7" spans="1:13" s="2" customFormat="1" x14ac:dyDescent="0.2">
      <c r="A7" s="4" t="s">
        <v>4</v>
      </c>
      <c r="B7" s="5"/>
      <c r="C7" s="6"/>
      <c r="D7" s="7"/>
      <c r="E7" s="8"/>
      <c r="F7" s="7"/>
      <c r="G7" s="8"/>
      <c r="H7" s="7"/>
      <c r="I7" s="9" t="s">
        <v>5</v>
      </c>
      <c r="J7" s="72" t="s">
        <v>6</v>
      </c>
      <c r="K7" s="72"/>
    </row>
    <row r="8" spans="1:13" s="2" customFormat="1" ht="23.25" thickBot="1" x14ac:dyDescent="0.25">
      <c r="A8" s="10" t="s">
        <v>7</v>
      </c>
      <c r="B8" s="11"/>
      <c r="C8" s="63" t="s">
        <v>52</v>
      </c>
      <c r="D8" s="13" t="s">
        <v>9</v>
      </c>
      <c r="E8" s="64" t="s">
        <v>53</v>
      </c>
      <c r="F8" s="13" t="s">
        <v>9</v>
      </c>
      <c r="G8" s="64" t="s">
        <v>54</v>
      </c>
      <c r="H8" s="13" t="s">
        <v>9</v>
      </c>
      <c r="I8" s="65" t="s">
        <v>55</v>
      </c>
      <c r="J8" s="16" t="s">
        <v>13</v>
      </c>
      <c r="K8" s="16" t="s">
        <v>14</v>
      </c>
    </row>
    <row r="9" spans="1:13" s="2" customFormat="1" x14ac:dyDescent="0.2">
      <c r="A9" s="17" t="s">
        <v>15</v>
      </c>
      <c r="B9" s="18"/>
      <c r="C9" s="19">
        <v>163786000</v>
      </c>
      <c r="D9" s="20">
        <f>(C9-E9)/E9</f>
        <v>0.11570084672447735</v>
      </c>
      <c r="E9" s="19">
        <v>146801000</v>
      </c>
      <c r="F9" s="20">
        <f>(E9-G9)/G9</f>
        <v>0.10837542564195489</v>
      </c>
      <c r="G9" s="19">
        <v>132447000</v>
      </c>
      <c r="H9" s="20">
        <f>(G9-I9)/I9</f>
        <v>2.8698583322977506E-2</v>
      </c>
      <c r="I9" s="21">
        <v>128752000</v>
      </c>
      <c r="J9" s="22">
        <v>8.4000000000000005E-2</v>
      </c>
      <c r="K9" s="23">
        <f>((+C9/I9)^(1/4))-1</f>
        <v>6.2015115818531141E-2</v>
      </c>
      <c r="L9" s="24">
        <f>D9+F9+H9</f>
        <v>0.25277485568940972</v>
      </c>
      <c r="M9" s="67">
        <f>+L9/3</f>
        <v>8.4258285229803234E-2</v>
      </c>
    </row>
    <row r="10" spans="1:13" s="2" customFormat="1" x14ac:dyDescent="0.2">
      <c r="A10" s="17" t="s">
        <v>16</v>
      </c>
      <c r="B10" s="18"/>
      <c r="C10" s="19">
        <v>-76884000</v>
      </c>
      <c r="D10" s="20"/>
      <c r="E10" s="19">
        <v>-67046000</v>
      </c>
      <c r="F10" s="20"/>
      <c r="G10" s="19">
        <v>-60611000</v>
      </c>
      <c r="H10" s="20"/>
      <c r="I10" s="21">
        <v>-51464000</v>
      </c>
      <c r="J10" s="25"/>
      <c r="K10" s="25"/>
    </row>
    <row r="11" spans="1:13" s="2" customFormat="1" x14ac:dyDescent="0.2">
      <c r="A11" s="17" t="s">
        <v>17</v>
      </c>
      <c r="B11" s="18"/>
      <c r="C11" s="19">
        <f>SUM(C9:C10)</f>
        <v>86902000</v>
      </c>
      <c r="D11" s="20"/>
      <c r="E11" s="19">
        <f>SUM(E9:E10)</f>
        <v>79755000</v>
      </c>
      <c r="F11" s="20"/>
      <c r="G11" s="19">
        <f>SUM(G9:G10)</f>
        <v>71836000</v>
      </c>
      <c r="H11" s="20"/>
      <c r="I11" s="21">
        <f>SUM(I9:I10)</f>
        <v>77288000</v>
      </c>
      <c r="J11" s="25"/>
      <c r="K11" s="25"/>
    </row>
    <row r="12" spans="1:13" s="2" customFormat="1" x14ac:dyDescent="0.2">
      <c r="A12" s="17" t="s">
        <v>18</v>
      </c>
      <c r="B12" s="18"/>
      <c r="C12" s="26">
        <f>C11/C9</f>
        <v>0.53058258947651205</v>
      </c>
      <c r="D12" s="27"/>
      <c r="E12" s="26">
        <f>E11/E9</f>
        <v>0.54328648987404715</v>
      </c>
      <c r="F12" s="28"/>
      <c r="G12" s="26">
        <f>G11/G9</f>
        <v>0.54237544074233468</v>
      </c>
      <c r="H12" s="27"/>
      <c r="I12" s="22">
        <f>I11/I9</f>
        <v>0.6002858208027837</v>
      </c>
      <c r="J12" s="25"/>
      <c r="K12" s="25"/>
    </row>
    <row r="13" spans="1:13" s="2" customFormat="1" x14ac:dyDescent="0.2">
      <c r="A13" s="17"/>
      <c r="B13" s="18"/>
      <c r="C13" s="29"/>
      <c r="D13" s="27"/>
      <c r="E13" s="29"/>
      <c r="F13" s="27"/>
      <c r="G13" s="29"/>
      <c r="H13" s="27"/>
      <c r="I13" s="15"/>
      <c r="J13" s="25"/>
      <c r="K13" s="25"/>
    </row>
    <row r="14" spans="1:13" s="2" customFormat="1" x14ac:dyDescent="0.2">
      <c r="A14" s="17" t="s">
        <v>19</v>
      </c>
      <c r="B14" s="18"/>
      <c r="C14" s="19">
        <v>62555000</v>
      </c>
      <c r="D14" s="27"/>
      <c r="E14" s="30">
        <v>54970000</v>
      </c>
      <c r="F14" s="27"/>
      <c r="G14" s="30">
        <v>60090000</v>
      </c>
      <c r="H14" s="27"/>
      <c r="I14" s="66">
        <v>46809000</v>
      </c>
      <c r="J14" s="25"/>
      <c r="K14" s="25"/>
    </row>
    <row r="15" spans="1:13" s="2" customFormat="1" x14ac:dyDescent="0.2">
      <c r="A15" s="17" t="s">
        <v>20</v>
      </c>
      <c r="B15" s="18"/>
      <c r="C15" s="30"/>
      <c r="D15" s="20"/>
      <c r="E15" s="30"/>
      <c r="F15" s="20"/>
      <c r="G15" s="30"/>
      <c r="H15" s="20"/>
      <c r="I15" s="31"/>
      <c r="J15" s="25"/>
      <c r="K15" s="25"/>
    </row>
    <row r="16" spans="1:13" s="2" customFormat="1" x14ac:dyDescent="0.2">
      <c r="A16" s="17" t="s">
        <v>21</v>
      </c>
      <c r="B16" s="18"/>
      <c r="C16" s="26"/>
      <c r="D16" s="28"/>
      <c r="E16" s="26"/>
      <c r="F16" s="27"/>
      <c r="G16" s="26"/>
      <c r="H16" s="27"/>
      <c r="I16" s="22"/>
      <c r="J16" s="25"/>
      <c r="K16" s="25"/>
    </row>
    <row r="17" spans="1:13" s="2" customFormat="1" x14ac:dyDescent="0.2">
      <c r="A17" s="17"/>
      <c r="B17" s="18"/>
      <c r="C17" s="29"/>
      <c r="D17" s="28"/>
      <c r="E17" s="29"/>
      <c r="F17" s="27"/>
      <c r="G17" s="29"/>
      <c r="H17" s="27"/>
      <c r="I17" s="15"/>
      <c r="J17" s="25"/>
      <c r="K17" s="25"/>
    </row>
    <row r="18" spans="1:13" s="2" customFormat="1" x14ac:dyDescent="0.2">
      <c r="A18" s="17" t="s">
        <v>22</v>
      </c>
      <c r="B18" s="18"/>
      <c r="C18" s="19">
        <v>-4633000</v>
      </c>
      <c r="D18" s="28"/>
      <c r="E18" s="19">
        <v>-4172000</v>
      </c>
      <c r="F18" s="27"/>
      <c r="G18" s="19">
        <v>-1961000</v>
      </c>
      <c r="H18" s="27"/>
      <c r="I18" s="21">
        <v>-3344000</v>
      </c>
      <c r="J18" s="25"/>
      <c r="K18" s="25"/>
    </row>
    <row r="19" spans="1:13" s="2" customFormat="1" x14ac:dyDescent="0.2">
      <c r="A19" s="17" t="s">
        <v>23</v>
      </c>
      <c r="B19" s="18"/>
      <c r="C19" s="19">
        <v>19714000</v>
      </c>
      <c r="D19" s="20"/>
      <c r="E19" s="19">
        <v>20613000</v>
      </c>
      <c r="F19" s="20"/>
      <c r="G19" s="19">
        <v>9785000</v>
      </c>
      <c r="H19" s="20"/>
      <c r="I19" s="21">
        <v>27135000</v>
      </c>
      <c r="J19" s="25"/>
      <c r="K19" s="25"/>
    </row>
    <row r="20" spans="1:13" s="2" customFormat="1" x14ac:dyDescent="0.2">
      <c r="A20" s="17" t="s">
        <v>24</v>
      </c>
      <c r="B20" s="18"/>
      <c r="C20" s="19">
        <v>-6479000</v>
      </c>
      <c r="D20" s="27"/>
      <c r="E20" s="19">
        <v>-7005000</v>
      </c>
      <c r="F20" s="27"/>
      <c r="G20" s="19">
        <v>-3442000</v>
      </c>
      <c r="H20" s="27"/>
      <c r="I20" s="21">
        <v>-9224000</v>
      </c>
      <c r="J20" s="25"/>
      <c r="K20" s="25"/>
    </row>
    <row r="21" spans="1:13" s="2" customFormat="1" x14ac:dyDescent="0.2">
      <c r="A21" s="17" t="s">
        <v>25</v>
      </c>
      <c r="B21" s="18"/>
      <c r="C21" s="19">
        <f>SUM(C19:C20)</f>
        <v>13235000</v>
      </c>
      <c r="D21" s="28">
        <f>(C21-E21)/E21</f>
        <v>-2.7410346854791299E-2</v>
      </c>
      <c r="E21" s="19">
        <f>SUM(E19:E20)</f>
        <v>13608000</v>
      </c>
      <c r="F21" s="28">
        <f>(E21-G21)/G21</f>
        <v>1.1453570865521048</v>
      </c>
      <c r="G21" s="19">
        <f>SUM(G19:G20)</f>
        <v>6343000</v>
      </c>
      <c r="H21" s="28">
        <f>(G21-I21)/I21</f>
        <v>-0.64586008598068223</v>
      </c>
      <c r="I21" s="21">
        <f>SUM(I19:I20)</f>
        <v>17911000</v>
      </c>
      <c r="J21" s="22" t="s">
        <v>56</v>
      </c>
      <c r="K21" s="23">
        <f>((+C21/I21)^(1/4))-1</f>
        <v>-7.2847811165257181E-2</v>
      </c>
      <c r="L21" s="24">
        <f>D21+F21+H21</f>
        <v>0.47208665371663128</v>
      </c>
      <c r="M21" s="2">
        <f>+L21/3</f>
        <v>0.15736221790554375</v>
      </c>
    </row>
    <row r="22" spans="1:13" s="2" customFormat="1" ht="12" thickBot="1" x14ac:dyDescent="0.25">
      <c r="A22" s="17" t="s">
        <v>26</v>
      </c>
      <c r="B22" s="32"/>
      <c r="C22" s="33">
        <f>C21/C9</f>
        <v>8.0806662352093592E-2</v>
      </c>
      <c r="D22" s="34"/>
      <c r="E22" s="33">
        <f>E21/E9</f>
        <v>9.2696916233540649E-2</v>
      </c>
      <c r="F22" s="34"/>
      <c r="G22" s="33">
        <f>G21/G9</f>
        <v>4.7890854454989543E-2</v>
      </c>
      <c r="H22" s="34"/>
      <c r="I22" s="22">
        <f>I21/I9</f>
        <v>0.13911240213744253</v>
      </c>
      <c r="J22" s="25"/>
      <c r="K22" s="25"/>
    </row>
    <row r="23" spans="1:13" s="2" customFormat="1" x14ac:dyDescent="0.2"/>
    <row r="24" spans="1:13" s="2" customFormat="1" x14ac:dyDescent="0.2">
      <c r="A24" s="2" t="s">
        <v>27</v>
      </c>
    </row>
    <row r="25" spans="1:13" x14ac:dyDescent="0.2">
      <c r="A25" s="73" t="s">
        <v>58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3" ht="25.5" customHeight="1" x14ac:dyDescent="0.2">
      <c r="A26" s="68" t="s">
        <v>29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</row>
    <row r="27" spans="1:13" ht="12" thickBot="1" x14ac:dyDescent="0.25"/>
    <row r="28" spans="1:13" x14ac:dyDescent="0.2">
      <c r="A28" s="4" t="s">
        <v>4</v>
      </c>
      <c r="B28" s="5"/>
      <c r="C28" s="6"/>
      <c r="D28" s="7"/>
      <c r="E28" s="8"/>
      <c r="F28" s="7"/>
      <c r="G28" s="8"/>
      <c r="H28" s="7"/>
      <c r="I28" s="8"/>
      <c r="J28" s="7"/>
      <c r="K28" s="36"/>
    </row>
    <row r="29" spans="1:13" ht="12" thickBot="1" x14ac:dyDescent="0.25">
      <c r="A29" s="10" t="s">
        <v>7</v>
      </c>
      <c r="B29" s="11"/>
      <c r="C29" s="63" t="s">
        <v>52</v>
      </c>
      <c r="D29" s="13" t="s">
        <v>9</v>
      </c>
      <c r="E29" s="74">
        <v>42735</v>
      </c>
      <c r="F29" s="13" t="s">
        <v>9</v>
      </c>
      <c r="G29" s="74">
        <v>42369</v>
      </c>
      <c r="H29" s="13" t="s">
        <v>9</v>
      </c>
      <c r="I29" s="75">
        <v>42004</v>
      </c>
      <c r="J29" s="13" t="s">
        <v>9</v>
      </c>
      <c r="K29" s="37" t="s">
        <v>31</v>
      </c>
    </row>
    <row r="30" spans="1:13" ht="12" thickBot="1" x14ac:dyDescent="0.25">
      <c r="A30" s="38"/>
      <c r="B30" s="38"/>
      <c r="C30" s="39"/>
      <c r="D30" s="40"/>
      <c r="E30" s="41"/>
      <c r="F30" s="40"/>
      <c r="G30" s="41"/>
      <c r="H30" s="40"/>
      <c r="I30" s="41"/>
      <c r="J30" s="40"/>
      <c r="K30" s="42"/>
    </row>
    <row r="31" spans="1:13" x14ac:dyDescent="0.2">
      <c r="A31" s="43" t="s">
        <v>32</v>
      </c>
      <c r="B31" s="44"/>
      <c r="C31" s="45">
        <v>79146000</v>
      </c>
      <c r="D31" s="46"/>
      <c r="E31" s="45">
        <v>38369000</v>
      </c>
      <c r="F31" s="46"/>
      <c r="G31" s="45">
        <v>35992000</v>
      </c>
      <c r="H31" s="46"/>
      <c r="I31" s="45">
        <v>32028000</v>
      </c>
      <c r="J31" s="46"/>
      <c r="K31" s="47"/>
    </row>
    <row r="32" spans="1:13" x14ac:dyDescent="0.2">
      <c r="A32" s="43" t="s">
        <v>33</v>
      </c>
      <c r="B32" s="48"/>
      <c r="C32" s="49">
        <v>444097000</v>
      </c>
      <c r="D32" s="50"/>
      <c r="E32" s="49">
        <v>403821000</v>
      </c>
      <c r="F32" s="50"/>
      <c r="G32" s="49">
        <v>402672000</v>
      </c>
      <c r="H32" s="50"/>
      <c r="I32" s="49">
        <v>292829000</v>
      </c>
      <c r="J32" s="50"/>
      <c r="K32" s="47"/>
    </row>
    <row r="33" spans="1:11" x14ac:dyDescent="0.2">
      <c r="A33" s="43" t="s">
        <v>34</v>
      </c>
      <c r="B33" s="48"/>
      <c r="C33" s="49">
        <v>81389000</v>
      </c>
      <c r="D33" s="50"/>
      <c r="E33" s="49">
        <v>50576000</v>
      </c>
      <c r="F33" s="50"/>
      <c r="G33" s="49">
        <v>47816000</v>
      </c>
      <c r="H33" s="50"/>
      <c r="I33" s="49">
        <v>37282000</v>
      </c>
      <c r="J33" s="50"/>
      <c r="K33" s="47"/>
    </row>
    <row r="34" spans="1:11" x14ac:dyDescent="0.2">
      <c r="A34" s="43" t="s">
        <v>35</v>
      </c>
      <c r="B34" s="48"/>
      <c r="C34" s="49">
        <v>303236000</v>
      </c>
      <c r="D34" s="50"/>
      <c r="E34" s="49">
        <v>280686000</v>
      </c>
      <c r="F34" s="50"/>
      <c r="G34" s="49">
        <v>280001000</v>
      </c>
      <c r="H34" s="50"/>
      <c r="I34" s="49">
        <v>206459000</v>
      </c>
      <c r="J34" s="50"/>
      <c r="K34" s="47"/>
    </row>
    <row r="35" spans="1:11" ht="12" thickBot="1" x14ac:dyDescent="0.25">
      <c r="A35" s="44" t="s">
        <v>36</v>
      </c>
      <c r="B35" s="44"/>
      <c r="C35" s="51">
        <v>140861000</v>
      </c>
      <c r="D35" s="52"/>
      <c r="E35" s="51">
        <v>123135000</v>
      </c>
      <c r="F35" s="52"/>
      <c r="G35" s="51">
        <v>122671000</v>
      </c>
      <c r="H35" s="52"/>
      <c r="I35" s="51">
        <v>85370000</v>
      </c>
      <c r="J35" s="52"/>
      <c r="K35" s="47"/>
    </row>
    <row r="36" spans="1:11" x14ac:dyDescent="0.2">
      <c r="A36" s="53"/>
      <c r="B36" s="53"/>
      <c r="C36" s="54"/>
      <c r="D36" s="55"/>
      <c r="E36" s="54"/>
      <c r="F36" s="55"/>
      <c r="G36" s="54"/>
      <c r="H36" s="55"/>
      <c r="I36" s="54"/>
      <c r="J36" s="55"/>
      <c r="K36" s="54"/>
    </row>
    <row r="37" spans="1:11" s="57" customFormat="1" x14ac:dyDescent="0.2">
      <c r="A37" s="56"/>
      <c r="B37" s="56"/>
      <c r="C37" s="56" t="str">
        <f>C29</f>
        <v>12/31/2017</v>
      </c>
      <c r="D37" s="56"/>
      <c r="E37" s="76">
        <f>E29</f>
        <v>42735</v>
      </c>
      <c r="F37" s="56"/>
      <c r="G37" s="76">
        <f>G29</f>
        <v>42369</v>
      </c>
      <c r="H37" s="56"/>
      <c r="I37" s="76">
        <f>I29</f>
        <v>42004</v>
      </c>
      <c r="J37" s="56"/>
      <c r="K37" s="56"/>
    </row>
    <row r="38" spans="1:11" x14ac:dyDescent="0.2">
      <c r="A38" s="43" t="s">
        <v>37</v>
      </c>
      <c r="B38" s="58" t="s">
        <v>38</v>
      </c>
      <c r="C38" s="59">
        <v>0.97</v>
      </c>
      <c r="D38" s="58"/>
      <c r="E38" s="59">
        <v>0.76</v>
      </c>
      <c r="F38" s="58"/>
      <c r="G38" s="59">
        <v>0.75</v>
      </c>
      <c r="H38" s="58"/>
      <c r="I38" s="59">
        <v>0.86</v>
      </c>
      <c r="J38" s="58"/>
      <c r="K38" s="59"/>
    </row>
    <row r="39" spans="1:11" x14ac:dyDescent="0.2">
      <c r="A39" s="43" t="s">
        <v>39</v>
      </c>
      <c r="B39" s="58" t="s">
        <v>40</v>
      </c>
      <c r="C39" s="59">
        <v>2.15</v>
      </c>
      <c r="D39" s="58"/>
      <c r="E39" s="59">
        <v>2.2799999999999998</v>
      </c>
      <c r="F39" s="58"/>
      <c r="G39" s="59">
        <v>2.2799999999999998</v>
      </c>
      <c r="H39" s="58"/>
      <c r="I39" s="59">
        <v>2.39</v>
      </c>
      <c r="J39" s="58"/>
      <c r="K39" s="59"/>
    </row>
    <row r="40" spans="1:11" x14ac:dyDescent="0.2">
      <c r="A40" s="43" t="s">
        <v>41</v>
      </c>
      <c r="B40" s="58" t="s">
        <v>42</v>
      </c>
      <c r="C40" s="59"/>
      <c r="D40" s="58"/>
      <c r="E40" s="59"/>
      <c r="F40" s="58"/>
      <c r="G40" s="59"/>
      <c r="H40" s="58"/>
      <c r="I40" s="59"/>
      <c r="J40" s="58"/>
      <c r="K40" s="59"/>
    </row>
    <row r="41" spans="1:11" x14ac:dyDescent="0.2">
      <c r="A41" s="43" t="s">
        <v>43</v>
      </c>
      <c r="B41" s="58" t="s">
        <v>44</v>
      </c>
      <c r="C41" s="60"/>
      <c r="D41" s="58"/>
      <c r="E41" s="60"/>
      <c r="F41" s="58"/>
      <c r="G41" s="60"/>
      <c r="H41" s="58"/>
      <c r="I41" s="60"/>
      <c r="J41" s="58"/>
      <c r="K41" s="60"/>
    </row>
    <row r="42" spans="1:11" x14ac:dyDescent="0.2">
      <c r="A42" s="43" t="s">
        <v>45</v>
      </c>
      <c r="B42" s="58" t="s">
        <v>46</v>
      </c>
      <c r="C42" s="60"/>
      <c r="D42" s="58"/>
      <c r="E42" s="60"/>
      <c r="F42" s="58"/>
      <c r="G42" s="60"/>
      <c r="H42" s="58"/>
      <c r="I42" s="60"/>
      <c r="J42" s="58"/>
      <c r="K42" s="60"/>
    </row>
    <row r="44" spans="1:11" x14ac:dyDescent="0.2">
      <c r="A44" s="61" t="s">
        <v>47</v>
      </c>
      <c r="B44" s="61"/>
      <c r="C44" s="62"/>
      <c r="D44" s="61"/>
      <c r="E44" s="62"/>
      <c r="F44" s="61"/>
      <c r="G44" s="62"/>
      <c r="H44" s="61"/>
      <c r="I44" s="62"/>
      <c r="J44" s="61"/>
      <c r="K44" s="62"/>
    </row>
    <row r="45" spans="1:11" x14ac:dyDescent="0.2">
      <c r="A45" s="61" t="s">
        <v>48</v>
      </c>
      <c r="B45" s="61"/>
      <c r="C45" s="62"/>
      <c r="D45" s="61"/>
      <c r="E45" s="62"/>
      <c r="F45" s="61"/>
      <c r="G45" s="62"/>
      <c r="H45" s="61"/>
      <c r="I45" s="62"/>
      <c r="J45" s="61"/>
      <c r="K45" s="62"/>
    </row>
    <row r="46" spans="1:11" x14ac:dyDescent="0.2">
      <c r="A46" s="61" t="s">
        <v>49</v>
      </c>
      <c r="B46" s="61"/>
      <c r="C46" s="62"/>
      <c r="D46" s="61"/>
      <c r="E46" s="62"/>
      <c r="F46" s="61"/>
      <c r="G46" s="62"/>
      <c r="H46" s="61"/>
      <c r="I46" s="62"/>
      <c r="J46" s="61"/>
      <c r="K46" s="62"/>
    </row>
    <row r="47" spans="1:11" x14ac:dyDescent="0.2">
      <c r="A47" s="61" t="s">
        <v>50</v>
      </c>
      <c r="B47" s="61"/>
      <c r="C47" s="62"/>
      <c r="D47" s="61"/>
      <c r="E47" s="62"/>
      <c r="F47" s="61"/>
      <c r="G47" s="62"/>
      <c r="H47" s="61"/>
      <c r="I47" s="62"/>
      <c r="J47" s="61"/>
      <c r="K47" s="62"/>
    </row>
    <row r="48" spans="1:11" x14ac:dyDescent="0.2">
      <c r="A48" s="61" t="s">
        <v>51</v>
      </c>
      <c r="B48" s="61"/>
      <c r="C48" s="62"/>
      <c r="D48" s="61"/>
      <c r="E48" s="62"/>
      <c r="F48" s="61"/>
      <c r="G48" s="62"/>
      <c r="H48" s="61"/>
      <c r="I48" s="62"/>
      <c r="J48" s="61"/>
      <c r="K48" s="62"/>
    </row>
  </sheetData>
  <mergeCells count="7">
    <mergeCell ref="A26:K26"/>
    <mergeCell ref="A1:I1"/>
    <mergeCell ref="A3:I3"/>
    <mergeCell ref="A4:I4"/>
    <mergeCell ref="A5:I5"/>
    <mergeCell ref="J7:K7"/>
    <mergeCell ref="A25:K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</dc:creator>
  <cp:lastModifiedBy>Hamed Al-Busaidi</cp:lastModifiedBy>
  <dcterms:created xsi:type="dcterms:W3CDTF">2018-03-05T21:07:20Z</dcterms:created>
  <dcterms:modified xsi:type="dcterms:W3CDTF">2019-01-31T19:56:32Z</dcterms:modified>
</cp:coreProperties>
</file>